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8905" windowHeight="12930" tabRatio="701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definedNames>
    <definedName name="_xlnm.Print_Area" localSheetId="1">სამშენებლო!$A$1:$K$105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2" i="18" l="1"/>
  <c r="H92" i="18"/>
  <c r="F92" i="18"/>
  <c r="K92" i="18" s="1"/>
  <c r="J66" i="14" l="1"/>
  <c r="H66" i="14"/>
  <c r="F66" i="14"/>
  <c r="J57" i="14"/>
  <c r="H57" i="14"/>
  <c r="F57" i="14"/>
  <c r="K57" i="14" s="1"/>
  <c r="J56" i="14"/>
  <c r="H56" i="14"/>
  <c r="F56" i="14"/>
  <c r="J47" i="14"/>
  <c r="H47" i="14"/>
  <c r="F47" i="14"/>
  <c r="J45" i="14"/>
  <c r="H45" i="14"/>
  <c r="F45" i="14"/>
  <c r="J42" i="14"/>
  <c r="H42" i="14"/>
  <c r="F42" i="14"/>
  <c r="J41" i="14"/>
  <c r="H41" i="14"/>
  <c r="F41" i="14"/>
  <c r="J39" i="14"/>
  <c r="H39" i="14"/>
  <c r="F39" i="14"/>
  <c r="J34" i="14"/>
  <c r="H34" i="14"/>
  <c r="F34" i="14"/>
  <c r="J33" i="14"/>
  <c r="H33" i="14"/>
  <c r="F33" i="14"/>
  <c r="J32" i="14"/>
  <c r="H32" i="14"/>
  <c r="F32" i="14"/>
  <c r="J94" i="14"/>
  <c r="H94" i="14"/>
  <c r="F94" i="14"/>
  <c r="J93" i="14"/>
  <c r="H93" i="14"/>
  <c r="F93" i="14"/>
  <c r="J92" i="14"/>
  <c r="H92" i="14"/>
  <c r="F92" i="14"/>
  <c r="J91" i="14"/>
  <c r="H91" i="14"/>
  <c r="F91" i="14"/>
  <c r="J89" i="14"/>
  <c r="H89" i="14"/>
  <c r="F89" i="14"/>
  <c r="J88" i="14"/>
  <c r="H88" i="14"/>
  <c r="F88" i="14"/>
  <c r="J87" i="14"/>
  <c r="H87" i="14"/>
  <c r="F87" i="14"/>
  <c r="J86" i="14"/>
  <c r="H86" i="14"/>
  <c r="F86" i="14"/>
  <c r="J85" i="14"/>
  <c r="H85" i="14"/>
  <c r="F85" i="14"/>
  <c r="J84" i="14"/>
  <c r="H84" i="14"/>
  <c r="F84" i="14"/>
  <c r="J83" i="14"/>
  <c r="H83" i="14"/>
  <c r="F83" i="14"/>
  <c r="J82" i="14"/>
  <c r="H82" i="14"/>
  <c r="F82" i="14"/>
  <c r="J81" i="14"/>
  <c r="H81" i="14"/>
  <c r="F81" i="14"/>
  <c r="J80" i="14"/>
  <c r="H80" i="14"/>
  <c r="F80" i="14"/>
  <c r="J79" i="14"/>
  <c r="H79" i="14"/>
  <c r="F79" i="14"/>
  <c r="J78" i="14"/>
  <c r="H78" i="14"/>
  <c r="F78" i="14"/>
  <c r="J76" i="14"/>
  <c r="H76" i="14"/>
  <c r="F76" i="14"/>
  <c r="J75" i="14"/>
  <c r="H75" i="14"/>
  <c r="F75" i="14"/>
  <c r="J74" i="14"/>
  <c r="H74" i="14"/>
  <c r="F74" i="14"/>
  <c r="J73" i="14"/>
  <c r="H73" i="14"/>
  <c r="F73" i="14"/>
  <c r="J71" i="14"/>
  <c r="H71" i="14"/>
  <c r="F71" i="14"/>
  <c r="J70" i="14"/>
  <c r="H70" i="14"/>
  <c r="F70" i="14"/>
  <c r="J69" i="14"/>
  <c r="H69" i="14"/>
  <c r="F69" i="14"/>
  <c r="J68" i="14"/>
  <c r="H68" i="14"/>
  <c r="F68" i="14"/>
  <c r="J67" i="14"/>
  <c r="H67" i="14"/>
  <c r="F67" i="14"/>
  <c r="J65" i="14"/>
  <c r="H65" i="14"/>
  <c r="F65" i="14"/>
  <c r="J64" i="14"/>
  <c r="H64" i="14"/>
  <c r="F64" i="14"/>
  <c r="J63" i="14"/>
  <c r="H63" i="14"/>
  <c r="F63" i="14"/>
  <c r="K63" i="14" s="1"/>
  <c r="J61" i="14"/>
  <c r="H61" i="14"/>
  <c r="F61" i="14"/>
  <c r="J60" i="14"/>
  <c r="H60" i="14"/>
  <c r="F60" i="14"/>
  <c r="J59" i="14"/>
  <c r="H59" i="14"/>
  <c r="F59" i="14"/>
  <c r="J58" i="14"/>
  <c r="H58" i="14"/>
  <c r="F58" i="14"/>
  <c r="K58" i="14" s="1"/>
  <c r="J55" i="14"/>
  <c r="H55" i="14"/>
  <c r="F55" i="14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9" i="14"/>
  <c r="H49" i="14"/>
  <c r="F49" i="14"/>
  <c r="J48" i="14"/>
  <c r="H48" i="14"/>
  <c r="F48" i="14"/>
  <c r="J46" i="14"/>
  <c r="H46" i="14"/>
  <c r="F46" i="14"/>
  <c r="J44" i="14"/>
  <c r="H44" i="14"/>
  <c r="F44" i="14"/>
  <c r="J43" i="14"/>
  <c r="H43" i="14"/>
  <c r="F43" i="14"/>
  <c r="J40" i="14"/>
  <c r="H40" i="14"/>
  <c r="F40" i="14"/>
  <c r="J38" i="14"/>
  <c r="H38" i="14"/>
  <c r="F38" i="14"/>
  <c r="J37" i="14"/>
  <c r="H37" i="14"/>
  <c r="F37" i="14"/>
  <c r="J36" i="14"/>
  <c r="H36" i="14"/>
  <c r="F36" i="14"/>
  <c r="J35" i="14"/>
  <c r="H35" i="14"/>
  <c r="F35" i="14"/>
  <c r="J30" i="14"/>
  <c r="H30" i="14"/>
  <c r="F30" i="14"/>
  <c r="J29" i="14"/>
  <c r="H29" i="14"/>
  <c r="F29" i="14"/>
  <c r="J28" i="14"/>
  <c r="H28" i="14"/>
  <c r="F28" i="14"/>
  <c r="J27" i="14"/>
  <c r="H27" i="14"/>
  <c r="F27" i="14"/>
  <c r="J26" i="14"/>
  <c r="H26" i="14"/>
  <c r="F26" i="14"/>
  <c r="J25" i="14"/>
  <c r="H25" i="14"/>
  <c r="F25" i="14"/>
  <c r="J24" i="14"/>
  <c r="H24" i="14"/>
  <c r="F24" i="14"/>
  <c r="J23" i="14"/>
  <c r="H23" i="14"/>
  <c r="F23" i="14"/>
  <c r="J22" i="14"/>
  <c r="H22" i="14"/>
  <c r="F22" i="14"/>
  <c r="J21" i="14"/>
  <c r="H21" i="14"/>
  <c r="F21" i="14"/>
  <c r="J20" i="14"/>
  <c r="H20" i="14"/>
  <c r="F20" i="14"/>
  <c r="J19" i="14"/>
  <c r="H19" i="14"/>
  <c r="F19" i="14"/>
  <c r="J17" i="14"/>
  <c r="H17" i="14"/>
  <c r="F17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J12" i="14"/>
  <c r="H12" i="14"/>
  <c r="F12" i="14"/>
  <c r="K13" i="14" l="1"/>
  <c r="K17" i="14"/>
  <c r="K22" i="14"/>
  <c r="K26" i="14"/>
  <c r="K30" i="14"/>
  <c r="K37" i="14"/>
  <c r="K43" i="14"/>
  <c r="K49" i="14"/>
  <c r="K53" i="14"/>
  <c r="K59" i="14"/>
  <c r="K64" i="14"/>
  <c r="K70" i="14"/>
  <c r="K75" i="14"/>
  <c r="K80" i="14"/>
  <c r="K84" i="14"/>
  <c r="K88" i="14"/>
  <c r="K93" i="14"/>
  <c r="K33" i="14"/>
  <c r="K42" i="14"/>
  <c r="K66" i="14"/>
  <c r="F95" i="14"/>
  <c r="K34" i="14"/>
  <c r="K47" i="14"/>
  <c r="K12" i="14"/>
  <c r="K16" i="14"/>
  <c r="K21" i="14"/>
  <c r="K25" i="14"/>
  <c r="K29" i="14"/>
  <c r="K36" i="14"/>
  <c r="K48" i="14"/>
  <c r="K52" i="14"/>
  <c r="K69" i="14"/>
  <c r="K74" i="14"/>
  <c r="K79" i="14"/>
  <c r="K83" i="14"/>
  <c r="K87" i="14"/>
  <c r="K92" i="14"/>
  <c r="K45" i="14"/>
  <c r="K15" i="14"/>
  <c r="K20" i="14"/>
  <c r="K24" i="14"/>
  <c r="K28" i="14"/>
  <c r="K35" i="14"/>
  <c r="K51" i="14"/>
  <c r="K55" i="14"/>
  <c r="K61" i="14"/>
  <c r="K68" i="14"/>
  <c r="K73" i="14"/>
  <c r="K78" i="14"/>
  <c r="K82" i="14"/>
  <c r="K86" i="14"/>
  <c r="K91" i="14"/>
  <c r="K32" i="14"/>
  <c r="K41" i="14"/>
  <c r="K14" i="14"/>
  <c r="K19" i="14"/>
  <c r="K23" i="14"/>
  <c r="K27" i="14"/>
  <c r="K38" i="14"/>
  <c r="K40" i="14"/>
  <c r="K44" i="14"/>
  <c r="K46" i="14"/>
  <c r="K50" i="14"/>
  <c r="K54" i="14"/>
  <c r="K60" i="14"/>
  <c r="K65" i="14"/>
  <c r="K67" i="14"/>
  <c r="K71" i="14"/>
  <c r="K76" i="14"/>
  <c r="K81" i="14"/>
  <c r="K85" i="14"/>
  <c r="K89" i="14"/>
  <c r="K94" i="14"/>
  <c r="K39" i="14"/>
  <c r="K56" i="14"/>
  <c r="J95" i="14"/>
  <c r="H95" i="14"/>
  <c r="J15" i="20" l="1"/>
  <c r="H15" i="20"/>
  <c r="F15" i="20"/>
  <c r="J14" i="20"/>
  <c r="H14" i="20"/>
  <c r="F14" i="20"/>
  <c r="J13" i="20"/>
  <c r="H13" i="20"/>
  <c r="F13" i="20"/>
  <c r="A13" i="20"/>
  <c r="A14" i="20" s="1"/>
  <c r="A15" i="20" s="1"/>
  <c r="J12" i="20"/>
  <c r="H12" i="20"/>
  <c r="F12" i="20"/>
  <c r="J16" i="19"/>
  <c r="H16" i="19"/>
  <c r="F16" i="19"/>
  <c r="J17" i="19"/>
  <c r="H17" i="19"/>
  <c r="F17" i="19"/>
  <c r="J15" i="19"/>
  <c r="H15" i="19"/>
  <c r="F15" i="19"/>
  <c r="J14" i="19"/>
  <c r="H14" i="19"/>
  <c r="F14" i="19"/>
  <c r="J13" i="19"/>
  <c r="H13" i="19"/>
  <c r="F13" i="19"/>
  <c r="K14" i="20" l="1"/>
  <c r="K15" i="20"/>
  <c r="F16" i="20"/>
  <c r="J16" i="20"/>
  <c r="H16" i="20"/>
  <c r="K13" i="20"/>
  <c r="K12" i="20"/>
  <c r="K13" i="19"/>
  <c r="K14" i="19"/>
  <c r="K15" i="19"/>
  <c r="K17" i="19"/>
  <c r="K16" i="19"/>
  <c r="J81" i="18" l="1"/>
  <c r="H81" i="18"/>
  <c r="F81" i="18"/>
  <c r="J50" i="18"/>
  <c r="H50" i="18"/>
  <c r="F50" i="18"/>
  <c r="K81" i="18" l="1"/>
  <c r="K50" i="18"/>
  <c r="J75" i="18"/>
  <c r="H75" i="18"/>
  <c r="F75" i="18"/>
  <c r="J68" i="18"/>
  <c r="H68" i="18"/>
  <c r="F68" i="18"/>
  <c r="J65" i="18"/>
  <c r="H65" i="18"/>
  <c r="F65" i="18"/>
  <c r="J67" i="18"/>
  <c r="H67" i="18"/>
  <c r="F67" i="18"/>
  <c r="J61" i="18"/>
  <c r="H61" i="18"/>
  <c r="F61" i="18"/>
  <c r="K67" i="18" l="1"/>
  <c r="K75" i="18"/>
  <c r="K68" i="18"/>
  <c r="K61" i="18"/>
  <c r="K65" i="18"/>
  <c r="J66" i="18" l="1"/>
  <c r="H66" i="18"/>
  <c r="F66" i="18"/>
  <c r="J60" i="18"/>
  <c r="H60" i="18"/>
  <c r="F60" i="18"/>
  <c r="F49" i="18"/>
  <c r="H49" i="18"/>
  <c r="J49" i="18"/>
  <c r="J47" i="18"/>
  <c r="H47" i="18"/>
  <c r="F47" i="18"/>
  <c r="J41" i="18"/>
  <c r="H41" i="18"/>
  <c r="F41" i="18"/>
  <c r="J42" i="18"/>
  <c r="H42" i="18"/>
  <c r="F42" i="18"/>
  <c r="J22" i="18"/>
  <c r="H22" i="18"/>
  <c r="F22" i="18"/>
  <c r="J28" i="18"/>
  <c r="H28" i="18"/>
  <c r="F28" i="18"/>
  <c r="J26" i="18"/>
  <c r="H26" i="18"/>
  <c r="F26" i="18"/>
  <c r="J16" i="18"/>
  <c r="H16" i="18"/>
  <c r="F16" i="18"/>
  <c r="K60" i="18" l="1"/>
  <c r="K66" i="18"/>
  <c r="K49" i="18"/>
  <c r="K41" i="18"/>
  <c r="K47" i="18"/>
  <c r="K22" i="18"/>
  <c r="K42" i="18"/>
  <c r="K16" i="18"/>
  <c r="K28" i="18"/>
  <c r="K26" i="18"/>
  <c r="J18" i="19" l="1"/>
  <c r="H18" i="19"/>
  <c r="F18" i="19"/>
  <c r="J74" i="18" l="1"/>
  <c r="H74" i="18"/>
  <c r="F74" i="18"/>
  <c r="K74" i="18" l="1"/>
  <c r="J45" i="18"/>
  <c r="H45" i="18"/>
  <c r="F45" i="18"/>
  <c r="K45" i="18" l="1"/>
  <c r="J78" i="18"/>
  <c r="H78" i="18"/>
  <c r="F78" i="18"/>
  <c r="K78" i="18" l="1"/>
  <c r="J84" i="18"/>
  <c r="H84" i="18"/>
  <c r="F84" i="18"/>
  <c r="J62" i="18"/>
  <c r="H62" i="18"/>
  <c r="F62" i="18"/>
  <c r="J59" i="18"/>
  <c r="H59" i="18"/>
  <c r="F59" i="18"/>
  <c r="J55" i="18"/>
  <c r="H55" i="18"/>
  <c r="F55" i="18"/>
  <c r="J43" i="18"/>
  <c r="H43" i="18"/>
  <c r="F43" i="18"/>
  <c r="J40" i="18"/>
  <c r="H40" i="18"/>
  <c r="F40" i="18"/>
  <c r="J29" i="18"/>
  <c r="H29" i="18"/>
  <c r="F29" i="18"/>
  <c r="J23" i="18"/>
  <c r="H23" i="18"/>
  <c r="F23" i="18"/>
  <c r="J13" i="18"/>
  <c r="H13" i="18"/>
  <c r="F13" i="18"/>
  <c r="J12" i="18"/>
  <c r="H12" i="18"/>
  <c r="F12" i="18"/>
  <c r="K59" i="18" l="1"/>
  <c r="K84" i="18"/>
  <c r="K43" i="18"/>
  <c r="K55" i="18"/>
  <c r="K62" i="18"/>
  <c r="K40" i="18"/>
  <c r="K13" i="18"/>
  <c r="K23" i="18"/>
  <c r="K12" i="18"/>
  <c r="K29" i="18"/>
  <c r="J77" i="18" l="1"/>
  <c r="H77" i="18"/>
  <c r="F77" i="18"/>
  <c r="K77" i="18" l="1"/>
  <c r="K16" i="20"/>
  <c r="K17" i="20" l="1"/>
  <c r="K18" i="20" s="1"/>
  <c r="K19" i="20" l="1"/>
  <c r="K20" i="20" s="1"/>
  <c r="K21" i="20" l="1"/>
  <c r="K22" i="20" s="1"/>
  <c r="H5" i="20" s="1"/>
  <c r="D12" i="5" l="1"/>
  <c r="K18" i="19"/>
  <c r="J93" i="18"/>
  <c r="H93" i="18"/>
  <c r="F93" i="18"/>
  <c r="J91" i="18"/>
  <c r="H91" i="18"/>
  <c r="F91" i="18"/>
  <c r="J89" i="18"/>
  <c r="H89" i="18"/>
  <c r="F89" i="18"/>
  <c r="J88" i="18"/>
  <c r="H88" i="18"/>
  <c r="F88" i="18"/>
  <c r="J87" i="18"/>
  <c r="H87" i="18"/>
  <c r="F87" i="18"/>
  <c r="J86" i="18"/>
  <c r="H86" i="18"/>
  <c r="F86" i="18"/>
  <c r="J85" i="18"/>
  <c r="H85" i="18"/>
  <c r="F85" i="18"/>
  <c r="J82" i="18"/>
  <c r="H82" i="18"/>
  <c r="F82" i="18"/>
  <c r="J80" i="18"/>
  <c r="H80" i="18"/>
  <c r="F80" i="18"/>
  <c r="J79" i="18"/>
  <c r="H79" i="18"/>
  <c r="F79" i="18"/>
  <c r="J76" i="18"/>
  <c r="H76" i="18"/>
  <c r="F76" i="18"/>
  <c r="J73" i="18"/>
  <c r="H73" i="18"/>
  <c r="F73" i="18"/>
  <c r="J72" i="18"/>
  <c r="H72" i="18"/>
  <c r="F72" i="18"/>
  <c r="J70" i="18"/>
  <c r="H70" i="18"/>
  <c r="F70" i="18"/>
  <c r="J69" i="18"/>
  <c r="H69" i="18"/>
  <c r="F69" i="18"/>
  <c r="J64" i="18"/>
  <c r="H64" i="18"/>
  <c r="F64" i="18"/>
  <c r="J63" i="18"/>
  <c r="H63" i="18"/>
  <c r="F63" i="18"/>
  <c r="J58" i="18"/>
  <c r="H58" i="18"/>
  <c r="F58" i="18"/>
  <c r="J57" i="18"/>
  <c r="H57" i="18"/>
  <c r="F57" i="18"/>
  <c r="J56" i="18"/>
  <c r="H56" i="18"/>
  <c r="F56" i="18"/>
  <c r="J54" i="18"/>
  <c r="H54" i="18"/>
  <c r="F54" i="18"/>
  <c r="J53" i="18"/>
  <c r="H53" i="18"/>
  <c r="F53" i="18"/>
  <c r="J52" i="18"/>
  <c r="H52" i="18"/>
  <c r="F52" i="18"/>
  <c r="J39" i="18"/>
  <c r="H39" i="18"/>
  <c r="F39" i="18"/>
  <c r="J38" i="18"/>
  <c r="H38" i="18"/>
  <c r="F38" i="18"/>
  <c r="J35" i="18"/>
  <c r="H35" i="18"/>
  <c r="F35" i="18"/>
  <c r="J34" i="18"/>
  <c r="H34" i="18"/>
  <c r="F34" i="18"/>
  <c r="J21" i="18"/>
  <c r="H21" i="18"/>
  <c r="F21" i="18"/>
  <c r="J24" i="18"/>
  <c r="H24" i="18"/>
  <c r="F24" i="18"/>
  <c r="J19" i="18"/>
  <c r="H19" i="18"/>
  <c r="F19" i="18"/>
  <c r="J18" i="18"/>
  <c r="H18" i="18"/>
  <c r="F18" i="18"/>
  <c r="J17" i="18"/>
  <c r="H17" i="18"/>
  <c r="F17" i="18"/>
  <c r="J15" i="18"/>
  <c r="H15" i="18"/>
  <c r="F15" i="18"/>
  <c r="K72" i="18" l="1"/>
  <c r="K76" i="18"/>
  <c r="K73" i="18"/>
  <c r="K79" i="18"/>
  <c r="K88" i="18"/>
  <c r="K80" i="18"/>
  <c r="K93" i="18"/>
  <c r="K19" i="19"/>
  <c r="K20" i="19" s="1"/>
  <c r="K91" i="18"/>
  <c r="K82" i="18"/>
  <c r="K85" i="18"/>
  <c r="K89" i="18"/>
  <c r="K86" i="18"/>
  <c r="K87" i="18"/>
  <c r="K63" i="18"/>
  <c r="K15" i="18"/>
  <c r="K53" i="18"/>
  <c r="K57" i="18"/>
  <c r="K52" i="18"/>
  <c r="K58" i="18"/>
  <c r="K64" i="18"/>
  <c r="K70" i="18"/>
  <c r="K56" i="18"/>
  <c r="K69" i="18"/>
  <c r="K54" i="18"/>
  <c r="K24" i="18"/>
  <c r="K34" i="18"/>
  <c r="K35" i="18"/>
  <c r="K38" i="18"/>
  <c r="K39" i="18"/>
  <c r="K17" i="18"/>
  <c r="K21" i="18"/>
  <c r="K19" i="18"/>
  <c r="K18" i="18"/>
  <c r="K21" i="19" l="1"/>
  <c r="K22" i="19" s="1"/>
  <c r="J11" i="18"/>
  <c r="H11" i="18"/>
  <c r="F11" i="18"/>
  <c r="K23" i="19" l="1"/>
  <c r="K24" i="19" s="1"/>
  <c r="H5" i="19" s="1"/>
  <c r="K11" i="18"/>
  <c r="D11" i="5" l="1"/>
  <c r="H25" i="18"/>
  <c r="H46" i="18" l="1"/>
  <c r="J46" i="18" l="1"/>
  <c r="F46" i="18"/>
  <c r="K46" i="18" l="1"/>
  <c r="K96" i="14" l="1"/>
  <c r="K95" i="14" l="1"/>
  <c r="K97" i="14" s="1"/>
  <c r="K98" i="14" s="1"/>
  <c r="K99" i="14" s="1"/>
  <c r="K100" i="14" l="1"/>
  <c r="K101" i="14" s="1"/>
  <c r="H5" i="14" s="1"/>
  <c r="D10" i="5" l="1"/>
  <c r="J27" i="18" l="1"/>
  <c r="H27" i="18"/>
  <c r="F27" i="18"/>
  <c r="K27" i="18" l="1"/>
  <c r="J14" i="18"/>
  <c r="H14" i="18"/>
  <c r="F14" i="18"/>
  <c r="K14" i="18" l="1"/>
  <c r="J20" i="18" l="1"/>
  <c r="J25" i="18"/>
  <c r="J30" i="18"/>
  <c r="J31" i="18"/>
  <c r="J32" i="18"/>
  <c r="H20" i="18"/>
  <c r="H30" i="18"/>
  <c r="H31" i="18"/>
  <c r="H32" i="18"/>
  <c r="F20" i="18"/>
  <c r="F25" i="18"/>
  <c r="F30" i="18"/>
  <c r="F31" i="18"/>
  <c r="F32" i="18"/>
  <c r="K31" i="18" l="1"/>
  <c r="K32" i="18"/>
  <c r="K30" i="18"/>
  <c r="K20" i="18"/>
  <c r="K25" i="18"/>
  <c r="J37" i="18" l="1"/>
  <c r="H37" i="18"/>
  <c r="F37" i="18"/>
  <c r="K37" i="18" l="1"/>
  <c r="J48" i="18" l="1"/>
  <c r="H48" i="18"/>
  <c r="F48" i="18"/>
  <c r="K48" i="18" l="1"/>
  <c r="J36" i="18"/>
  <c r="H36" i="18"/>
  <c r="F36" i="18"/>
  <c r="J44" i="18"/>
  <c r="H44" i="18"/>
  <c r="F44" i="18"/>
  <c r="H94" i="18" l="1"/>
  <c r="F94" i="18"/>
  <c r="J94" i="18"/>
  <c r="K44" i="18"/>
  <c r="K36" i="18"/>
  <c r="K94" i="18" l="1"/>
  <c r="K95" i="18" s="1"/>
  <c r="K96" i="18" s="1"/>
  <c r="K97" i="18" s="1"/>
  <c r="K98" i="18" s="1"/>
  <c r="K99" i="18" l="1"/>
  <c r="K100" i="18" s="1"/>
  <c r="D9" i="5" l="1"/>
  <c r="D13" i="5" s="1"/>
  <c r="I5" i="18"/>
</calcChain>
</file>

<file path=xl/sharedStrings.xml><?xml version="1.0" encoding="utf-8"?>
<sst xmlns="http://schemas.openxmlformats.org/spreadsheetml/2006/main" count="487" uniqueCount="242">
  <si>
    <t>lari</t>
  </si>
  <si>
    <t>#</t>
  </si>
  <si>
    <t>6=4*5</t>
  </si>
  <si>
    <t>8=4*7</t>
  </si>
  <si>
    <t>10=4*9</t>
  </si>
  <si>
    <t>11=6+8+10</t>
  </si>
  <si>
    <t xml:space="preserve">N # </t>
  </si>
  <si>
    <t>ც</t>
  </si>
  <si>
    <t>შესასვლელში ფეხის საწმენდი ხალიჩის მოწყობა ალუმინის ჩარჩოთი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</si>
  <si>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</si>
  <si>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</si>
  <si>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</si>
  <si>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</si>
  <si>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</si>
  <si>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</si>
  <si>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</si>
  <si>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გრ/მ</t>
  </si>
  <si>
    <t>ცალი</t>
  </si>
  <si>
    <t>კედლების ამოყვანა  სამშენებლო ბლოკით 20 სმ სისქით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</si>
  <si>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</si>
  <si>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</si>
  <si>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</si>
  <si>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</si>
  <si>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</si>
  <si>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</si>
  <si>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</si>
  <si>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>თაბაშირ-მუყაოს ტიხრის დემონტაჟი</t>
  </si>
  <si>
    <t xml:space="preserve">კედლიდან თაბაშირ-მუყაოს ფილის დემონტაჟი </t>
  </si>
  <si>
    <t xml:space="preserve"> </t>
  </si>
  <si>
    <t>კაბელი მიკროფონისთვის გოფრირებულ მილში 2X1,0მმ2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</si>
  <si>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</si>
  <si>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</si>
  <si>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</si>
  <si>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</si>
  <si>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</si>
  <si>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</si>
  <si>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</si>
  <si>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</si>
  <si>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</si>
  <si>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</si>
  <si>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</si>
  <si>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</si>
  <si>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</si>
  <si>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</si>
  <si>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</si>
  <si>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შილდიკი ON - OFF</t>
  </si>
  <si>
    <t>C კლასის გადაძაბვიდან და III,IV კლასი მეხისგან დაცვა 20kA, 280V</t>
  </si>
  <si>
    <t>დიფერენც. გაჟონვის რელე 2 პოლუსა 25ა 30მა</t>
  </si>
  <si>
    <t>დაბინდების რელე (Foto relay)</t>
  </si>
  <si>
    <t>დროის რელე</t>
  </si>
  <si>
    <t>ფარის მაკომპლექტებლები</t>
  </si>
  <si>
    <t>დამიწების მოწყობა</t>
  </si>
  <si>
    <t>როზეტი დამიწების კონტაქტით თეთრი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</si>
  <si>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</si>
  <si>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</si>
  <si>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1-იანი ჩამრთველი</t>
  </si>
  <si>
    <t>2-იანი გადამრთველი</t>
  </si>
  <si>
    <t>კომპიუტერული ქსელი</t>
  </si>
  <si>
    <t>კომპიუტერული და სატელოფონო ქსელის კაბელი (CAT6)</t>
  </si>
  <si>
    <t>მ</t>
  </si>
  <si>
    <t>კაბელის ორგანაიზერი (JB01 Cable Management 1U )</t>
  </si>
  <si>
    <t>რეკის როზეტების გამანაწილებელი (LN-PRZ-EKO-1U6P)</t>
  </si>
  <si>
    <t>პაჩპანელი, 24 პორტი, CAT5 (KD-PP30-STP-C6-24P,)</t>
  </si>
  <si>
    <t>HDM კაბელი</t>
  </si>
  <si>
    <t>პაჩკორდი (Cat5, UTP  0.5m)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</si>
  <si>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</si>
  <si>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</si>
  <si>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</si>
  <si>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</si>
  <si>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სხვადასხვა სამუშაოები</t>
  </si>
  <si>
    <t>ალუმინის კუთხოვანების და გადამყვანების მოწყობა</t>
  </si>
  <si>
    <t>სამშენებლო სამუშაოები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</si>
  <si>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</si>
  <si>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</si>
  <si>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</si>
  <si>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</si>
  <si>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</si>
  <si>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</si>
  <si>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</si>
  <si>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</si>
  <si>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</si>
  <si>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</si>
  <si>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</si>
  <si>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</si>
  <si>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  და  ვიტრინების  წმენდა შიგნიდან  და  გარედან </t>
  </si>
  <si>
    <t>კაბელები (მაღალი ხარისხის)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</si>
  <si>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</si>
  <si>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</si>
  <si>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</si>
  <si>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</si>
  <si>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</si>
  <si>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</si>
  <si>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</si>
  <si>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კანალიზაციის მასალათა სპეციფიკაცია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</si>
  <si>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</si>
  <si>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</si>
  <si>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</si>
  <si>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მილი პოლიპროპილენის Ø20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</si>
  <si>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</si>
  <si>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</si>
  <si>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</si>
  <si>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</si>
  <si>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ქ/ც მოჭიმვის დემონტაჟი (კონსტრუქციამდე საჭიროებისამებრ)</t>
  </si>
  <si>
    <t>ჯავშნიანი მინის დემონტაჟი</t>
  </si>
  <si>
    <t>ხონჩის დემონტაჟი</t>
  </si>
  <si>
    <t>კარებების დემონტაჟი (მდფ, რკინი და სხვა.)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</si>
  <si>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</si>
  <si>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</si>
  <si>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კედლების დამუშავება და მაღალი ხარისხით შეღებვა, საღებავი ბერძნული Vitex Classic  თეთრი (დამკვეთთან შეთანხმებით) W1</t>
  </si>
  <si>
    <t>კედლების დამუშავება და მაღალი ხარისხით შეღებვა, საღებავი ბერძნული Vitex Classic  9010 (დამკვეთთან შეთანხმებით) W2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</si>
  <si>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K2</t>
  </si>
  <si>
    <t>იატაკის საფარის დემონტაჟი (ლამინირებული იატაკი,კერამო გრანიტის ფილა და სხვა.)</t>
  </si>
  <si>
    <t>კომპ.</t>
  </si>
  <si>
    <t>ცივი და ცხელი წყლის მასალათა სპეციფიკაცია</t>
  </si>
  <si>
    <t>კაბელი ორმაგი იზოლაციით NYM 5X10.0მმ2</t>
  </si>
  <si>
    <t>ფურნიტურა მაღალი ხარისხის, დიზაინი/ფერი დამკვეთთან შეთანხმებით</t>
  </si>
  <si>
    <t>მთავარი გამანაწილებელი ფარი DB  (მაღალი ხარისხის)</t>
  </si>
  <si>
    <t>პოდიუმის დემონტაჟი (ბლოკის, ხის, ლითონის, არმირება და სხვა) (საჭიროებისამებრ)</t>
  </si>
  <si>
    <t>შიდა ვიტრაჟების დემონტაჟი</t>
  </si>
  <si>
    <t>გარე ალუმინის ვიტრაჟის  დემონტაჟი</t>
  </si>
  <si>
    <t>კედლების ამოყვანა  სამშენებლო ბლოკით 15 სმ სისქით</t>
  </si>
  <si>
    <t>ლითონის გისოსის მოწყობა (შემდგომში შეიღებოს ანტიკოროზიული საღებავით ფერი თეთრი)</t>
  </si>
  <si>
    <t xml:space="preserve">არმირებული  კედლის დემონტაჟი </t>
  </si>
  <si>
    <t>არსებული გარე ბაქნის და პანდუსის ფილების დემონაჟი (საჭიროებისამებრ)</t>
  </si>
  <si>
    <t>მილკვადრატის ფერმის მოწყობა ვიტრაჟის გასამაგრებლად</t>
  </si>
  <si>
    <t>შესასველი კარი 10მმ - იანი ნაწრთობი მინით გადაკრული დამცავი ფირით (200 მიკრონი) ფურნიტურით  მექანიზმები "კალე"  K1</t>
  </si>
  <si>
    <t>სარკე (სადა დამკვეთან შეთახმებით)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</si>
  <si>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</si>
  <si>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 xml:space="preserve"> საფეხურის მოწყობა (პროექტის მიხედვით)</t>
  </si>
  <si>
    <t>კაბელი ორმაგი იზოლაციით NYM 5X4.0მმ2</t>
  </si>
  <si>
    <t>კაბელი ორმაგი იზოლაციით NYM 5X6.0მმ2</t>
  </si>
  <si>
    <t>იატაკში სამონტაჟო კოლოფი (ევროპული) 4-ადგილიანი</t>
  </si>
  <si>
    <t>ავტომატური ამომრთველი 25ა 3 პოლუსა</t>
  </si>
  <si>
    <t>ძრავის დაცვის ავტომატი 1,5-2,5A. 0.63kW</t>
  </si>
  <si>
    <t>დნ. მცველის ამომრთველიანი ბუდე 50A-მდე</t>
  </si>
  <si>
    <t>დნობადი მცველი 50ა</t>
  </si>
  <si>
    <t>ტექნიკური როზეტი გენერატორისთვის 3პ 63</t>
  </si>
  <si>
    <t>კომპიუტერის როზეტი გარე მონტაჟის 2-ნი (ბანკომატებისთვის, მითერისთვის და სავალუტო ტაბლოსთვის)</t>
  </si>
  <si>
    <t xml:space="preserve">სანათები </t>
  </si>
  <si>
    <t>არსებული გარე ალუმინის მოაჯირის დემონტაჟი</t>
  </si>
  <si>
    <t>შიდა ორ ფრთიანი ალუმინი კარებების  დემონტაჟი</t>
  </si>
  <si>
    <t>არსებული გათბობის რადიატორების დემონტაჟი (საჭიროებისამებრ)</t>
  </si>
  <si>
    <t>გარე ორ ფრთიანი ალუმინი კარებების  დემონტაჟი</t>
  </si>
  <si>
    <t>ფასადის დამუშავება დაშპაკვლა შეღებვა  (არსებული ფერის მსგავსად დამკვეთთან შეთანხმებით)</t>
  </si>
  <si>
    <t xml:space="preserve">სანკვანძში კედლების კერამიკული ფილების აღდგენა განახლება დაფუგვა  </t>
  </si>
  <si>
    <t>იატაკზე მოჭიმვის მოწყობა ქვიშა ცემენტის ხსნარით 5-8 სანტიმეტრი (საჭიროებისამებრ)</t>
  </si>
  <si>
    <t>საპროექტო  ბაქნის მოწყობა   (არსებული ბაქნის მიერთებით პროექტის შესაბამისად)</t>
  </si>
  <si>
    <t>საპროექტო და არსებული ბაქნის  მოპირკეთდეს დაბრუშატკებული ბაზალტის ქვით (პროექტის შესაბამისად)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</si>
  <si>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B1</t>
  </si>
  <si>
    <t xml:space="preserve">არსებული მდფ - ის  კარის განახლება შეღებვა  თეთრი სადა ფერის, მაღალი ხარისხის საკეტით და სახელურით (დამკვეთთან შეთანხმებით) </t>
  </si>
  <si>
    <t xml:space="preserve">არსებული მეტალო-პლასმასის  ფანჯრის განახლება შეკეთება  (დამკვეთთან შეთანხმებით) </t>
  </si>
  <si>
    <t>ქარხნული ალუმინის სამზოლიანი მოაჯირის მოწყობა  შ.შ.მ პირთა სტანდარტებით H=90 (დამკვეთთან შეთანხმებით)</t>
  </si>
  <si>
    <t xml:space="preserve"> უნიტაზი კუთხის ვენტილებით კომპლექტში. ბრენდი: JIKA. (საჭიროებისამებრ)</t>
  </si>
  <si>
    <t>სველი წერტილის ხელსაბანი თავისი შემრევით და კუთხის ვენტილებით კომპლექტში. ბრენდი: JIKA. (საჭიროებისამებრ)</t>
  </si>
  <si>
    <t xml:space="preserve">ბურთულა სარქველი Ø20 </t>
  </si>
  <si>
    <t>20მმ-იანი კუთხის ვენტილი  (საჭიროებისამებრ)</t>
  </si>
  <si>
    <t>ავტომატური ამომრთველი 32ა 3 პოლუსა</t>
  </si>
  <si>
    <t xml:space="preserve">ავტომატური ამომრთველი 50ა 3 პოლუსა </t>
  </si>
  <si>
    <t xml:space="preserve">მაგნიტური გამშვები სამპოლუსა 16ა </t>
  </si>
  <si>
    <t>ნათურა წითელი 230ვ ბუდით</t>
  </si>
  <si>
    <t>კარადა გ/მ ლითონის DB-1</t>
  </si>
  <si>
    <t>კარადა გ/მ ლითონის DB-2</t>
  </si>
  <si>
    <t xml:space="preserve">როზეტი დამიწების კონტაქტით გარე მონტაჟის </t>
  </si>
  <si>
    <t>როზეტი დამიწების კონტაქტით IP 65 დაცვით</t>
  </si>
  <si>
    <t>რეკი, 19" 18 მოდული (18U 600X600X770MM)</t>
  </si>
  <si>
    <t>კომპიუტერის  როზეტი 1-იანი (იატაკის კოლოფში სამონტაჟო) cat-5</t>
  </si>
  <si>
    <t>კომპიუტერის  როზეტი 2-იანი (მაგიდებში სამონტაჟო) cat-5</t>
  </si>
  <si>
    <r>
      <t xml:space="preserve">როზეტი ჰორიზონტალური 45/45 (იატაკის კოლოფში სამონტაჟო)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</si>
  <si>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კარადა გ/მ ლითონის DB-0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</si>
  <si>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დროის რელე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</si>
  <si>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ნათურა მწვანე 230ვ ბუდით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</si>
  <si>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ფაზების გადამრთველი 3x63ა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</si>
  <si>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მაგნიტური გამშვები სამპოლუსა 16ა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</si>
  <si>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ავტომატური ამომრთველი 63ა 3 პოლუსა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</si>
  <si>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ავტომატური ამომრთველი 50ა 3 პოლუსა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</si>
  <si>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ავტომატური ამომრთველი 16ა 1 პოლუსა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</si>
  <si>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ავტომატური ამომრთველი 25ა 1 პოლუსა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</si>
  <si>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r>
      <t xml:space="preserve">ავტომატური ამომრთველი 125ა 3 პოლუსა </t>
    </r>
    <r>
      <rPr>
        <b/>
        <sz val="9"/>
        <rFont val="Calibri"/>
        <family val="2"/>
        <scheme val="minor"/>
      </rPr>
      <t>(მხოლოდ  არსებული მონტაჟი)</t>
    </r>
  </si>
  <si>
    <t>სატენდერო მოთხოვნა #2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</si>
  <si>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</si>
  <si>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</si>
  <si>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</si>
  <si>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სატენდერო მოთხოვნა #3</t>
  </si>
  <si>
    <t>სანტექნიკური ნაწილი</t>
  </si>
  <si>
    <t>სატენდერო მოთხოვნა #4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</si>
  <si>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</si>
  <si>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</si>
  <si>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</si>
  <si>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r>
      <t xml:space="preserve">ობიექტის დასახელება: "ლიბერთი" ქ.წნორი, დ. აღმაშენებლის. </t>
    </r>
    <r>
      <rPr>
        <b/>
        <sz val="10"/>
        <color theme="1"/>
        <rFont val="Cambria"/>
        <family val="1"/>
        <charset val="204"/>
        <scheme val="major"/>
      </rPr>
      <t>N28</t>
    </r>
  </si>
  <si>
    <t>ელექტროსამონტაჟო სამუშაოები</t>
  </si>
  <si>
    <t>ობიექტის დასახელება: "ლიბერთი ბანკის" სც, ქ. წნორი:  დავით აღმაშენებლის  N28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</si>
  <si>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</si>
  <si>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</si>
  <si>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</si>
  <si>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</si>
  <si>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r>
      <t xml:space="preserve">      ობიექტის დასახელება: "ლიბერთი", ქ.წნორი, დავით აღმაშენებლის </t>
    </r>
    <r>
      <rPr>
        <b/>
        <sz val="9"/>
        <color theme="1"/>
        <rFont val="Arial"/>
        <family val="2"/>
        <charset val="204"/>
      </rPr>
      <t>N28</t>
    </r>
  </si>
  <si>
    <t>კედლებიდან დაზიანებული გაჯის ჩამოყრა აღდგენა სპეციალური ნესტ-გამძლე ხსნარით</t>
  </si>
  <si>
    <t xml:space="preserve">კერამოგრანიტის პლინტუსის მოწყობა </t>
  </si>
  <si>
    <t>არსებული კერამოგრანიტის პლინტუსის აღდგენა</t>
  </si>
  <si>
    <r>
      <t>ფასადის 10მმ - იანი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charset val="204"/>
        <scheme val="minor"/>
      </rPr>
      <t xml:space="preserve">მინის მოწყობა დამცავი ფირით (200 მიკრონი), შავი ფერის ფასადის ალუმინის პროფილით (მაღალი ხარისხის), ბანკომატის ღიობების ამოჭრით, კარებით, გაღების მექანიზმებით (დამკვეთთან შეთანხმებით) WT1  WT2 </t>
    </r>
  </si>
  <si>
    <t>სტაციონარი გენერატორისთვის მილკვადრატებისგან აწყობილი გალიის მოწყობა თუნუქის გადახურვით, შეღებილი ანტიკოროზიული საღებავით (დამკვეთთან შეთანხმებით)</t>
  </si>
  <si>
    <t>მასალის ხარჯი დღგ - ს გარეშე (ლარი)</t>
  </si>
  <si>
    <t>ფასადზე დაზიანებული გაჯის ჩამოყრა</t>
  </si>
  <si>
    <t>აგურის ბლოკის კედლის დაშლა (20-30 სმ)</t>
  </si>
  <si>
    <t>სალაროს კედელზე არმირებული სარტყელის მოწყობა 15X15 (საჭიროებისამებრ)</t>
  </si>
  <si>
    <t>სალაროს კედელზე, ჭერზე/იატაკზე არმატურის ბადის მონტაჟი, 
დიამეტრი 12 ბიჯი 15 + შეფითხვა ქვიშა ცემენტის ხსნარით</t>
  </si>
  <si>
    <t>კედლები და ტიხრები (თაბაშირ მუყაო და ფურნიტურა KNAUF ის ფირმის)</t>
  </si>
  <si>
    <t xml:space="preserve">ტიხრის მოწყობა თაბაშირ მუყაოს ფილით, იზოლაციით </t>
  </si>
  <si>
    <t xml:space="preserve">კედლების მოპირკეთება თაბაშირ მუყაოს ფილით </t>
  </si>
  <si>
    <t>არსებული თაბაშირ მუყაოს ამოჭრა აღდგენა (საკომუნიკაციო არხებისთვის, ასევე დაზიანებული ფილების გამოსაყენებლად საჭიროებისამებრ)</t>
  </si>
  <si>
    <t>არსებული თაბაშირ მუყაოს ამოჭრა აღდგენა, ნესტგამძლე  ფილებით -1 სართულზე (საკომუნიკაციო არხებისთვის, ასევე დაზიანებული ფილების გამოსაყენებლად საჭიროებისამებრ)</t>
  </si>
  <si>
    <t>ლამინირებული ფანჯრის რაფების მოწყობა W5</t>
  </si>
  <si>
    <t>არსებული გათბობის რადიატორების დემონტაჟი/მონტაჟი (საჭიროებისამებრ)</t>
  </si>
  <si>
    <t xml:space="preserve">ლითონის მილკვადრატებით (5X8) და შესაბამისი კუთხოვნებით პოდიუმის მოწყობა (ზედაპირი 20 მმ სისქის დიქტის ფენილის დაკვრა) </t>
  </si>
  <si>
    <t xml:space="preserve">მაღალი ხარისხის კერამოგრანიტის დაგება 60X60 (არსებულის მსგავსი (დამკვეთთან შეთანხმებით)) </t>
  </si>
  <si>
    <t>კერამოგრანიტის ფილის დაგება 120X60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</si>
  <si>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ვინილის იატაკის დაგება/დაწებება (ვინილის ფილის ზომები და ფერი დამკვეთთან შეთანხმებით  (მაღალი ხარისხის)) </t>
  </si>
  <si>
    <t>ლამინატის დაგება (ქვეშსაგებით)  32 ან 33 კლასი, ევროპული წარმოების, მაღალი ხარისხის (დამკვეთთან შეთანხმებით)</t>
  </si>
  <si>
    <t>მდფ ის პლინტუსი (მაღალი ხარისხის (დამკვეთთან შეთანხმებით ))</t>
  </si>
  <si>
    <t>არსებული კერამოგრანიტის იატაკის აღდგენა, გაწმენდა, დაფუგვა (დამკვეთთან შეთანხმებით )</t>
  </si>
  <si>
    <t>ვიტრაჟის/ფანჯრის ძირებზე ბაზალტის ქვის მოწყობა  (დამკვეთთან შეთანხმებით )</t>
  </si>
  <si>
    <t>არსებული აივნის მოაჯირის შეღებვა (ფერი დამკვეთთან შეთანხმებით)</t>
  </si>
  <si>
    <t>არსებული კიბის და მოაჯირის შეღებვა (ფერი დამკვეთთან შეთანხმებით )</t>
  </si>
  <si>
    <t>ხონჩის მონტაჟი სალაროს კვანძში (ხონჩა დამკვეთის, დატვირთვა/ტრანსპორტირებას თბილისიდან: აეროპორტის დასახლებიდან ანხორციელებს შემსრულებელი)</t>
  </si>
  <si>
    <t>შუშის 10მმ - იანი ტიხრების მოწყობა, ალუმინის  შავი ფერის პროფილით,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W2</t>
  </si>
  <si>
    <t xml:space="preserve"> არსებული სალაროს კარის გადაკეთება, ჭოგრიტით, გადმოსაღები ფანჯრით, ურდულით და 2 მაღალი ხარისხის საკეტით, შეღებილი თეთრი გლუვი საღებავით (დამკვეთთან შეთანხმებით)</t>
  </si>
  <si>
    <t>შუშის 10მმ - იანი ნარწთობი დაბურული ტიხრის მოწყობა სალაროსთან დამცავი ფირით (200 მიკრონი) სპაიდერებით (პროექტის შესაბამისად) W1</t>
  </si>
  <si>
    <t>ჭერი (თაბაშირ მუყაოს ფილა KNAUF - ის)</t>
  </si>
  <si>
    <t>შეკიდული ჭერის მოწყობა თაბაშირ მუყაოს ფილით (0,5 იანი პროფილით)</t>
  </si>
  <si>
    <t>რიგელების შეფუთვა  თაბაშირ მუყაოს ფილით (გვერდები) (0,5 იანი პროფილით)</t>
  </si>
  <si>
    <t>შეკიდული ჭერის მოწყობა ნესტგამძლე თაბაშირ მუყაოს ფილით (0,5 იანი პროფილით)</t>
  </si>
  <si>
    <t>ამსტრონგის შეკიდული ჭერის მოწყობა ნესტგამძლე ფილებით/პროფილებით</t>
  </si>
  <si>
    <t>თაბაშირ მუყაოს ტექნიკური ლუქების მოწყობა 50X50 (საჭიროებისამებრ)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</si>
  <si>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</si>
  <si>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არქივის ოთახში სტელაჟი-თაროების მოწყობა (მეტალის კონსტრუქციით და ლამინირებული მდფ-ის მასალით)</t>
  </si>
  <si>
    <r>
      <t xml:space="preserve">ობიექტის დასახელება: "ლიბერთი" ქ.წნორი: დ. აღმაშენებლის </t>
    </r>
    <r>
      <rPr>
        <b/>
        <sz val="10"/>
        <color theme="1"/>
        <rFont val="Cambria"/>
        <family val="1"/>
        <charset val="204"/>
        <scheme val="major"/>
      </rPr>
      <t>N28</t>
    </r>
  </si>
  <si>
    <t>როზეტი დამიწების კონტაქტით გარე მონტაჟის 2-ნი (ბანკომატისთვის,  მითერისთვის, ფეი-აპარატისთვის და სავალუტო ტაბლოსთვის (ჭერში))</t>
  </si>
  <si>
    <t>სამზარეულოს ხელსაბანი თავისი შემრევით და კუთხის ვენტილებით კომპლექტში. (საჭიროებისამებრ). ბრენდი: Grohe</t>
  </si>
  <si>
    <t>წერტილოვანი ლედ სანათი 9 ვტ (4500 კელვ) (დამკვეთთან შეთანხმებით)</t>
  </si>
  <si>
    <t>ამსტრონგის პანელური ლედ სანათი 60/60 მაქს 40ვტ (4500კელვ) (დამკვეთთან შეთანხმებით)</t>
  </si>
  <si>
    <t>სანომრე ლედ სანათი (მხოლოდ  მონტაჟი, სანათებს აწვდის  დამკვეთი)</t>
  </si>
  <si>
    <t>საევაკუაციო გასასვლელის მაჩვენებელი აკუმულატორით (ეგზიტს)  (მხოლოდ  მონტაჟი, ეგზიტს აწვდის  დამკვეთი)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</si>
</sst>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р_._-;\-* #,##0.00_р_._-;_-* &quot;-&quot;??_р_.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AcadNusx"/>
    </font>
    <font>
      <b/>
      <sz val="9"/>
      <name val="AcadNusx"/>
    </font>
    <font>
      <sz val="9"/>
      <color theme="1"/>
      <name val="Calibri"/>
      <family val="2"/>
      <scheme val="minor"/>
    </font>
    <font>
      <sz val="9"/>
      <name val="Helv"/>
    </font>
    <font>
      <sz val="11"/>
      <color theme="1"/>
      <name val="Calibri"/>
      <family val="2"/>
      <scheme val="minor"/>
    </font>
    <font>
      <sz val="10"/>
      <name val="Helv"/>
    </font>
    <font>
      <b/>
      <sz val="9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1"/>
      <color theme="1"/>
      <name val="Cambria"/>
      <family val="1"/>
      <charset val="204"/>
      <scheme val="major"/>
    </font>
    <font>
      <sz val="11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cadNusx"/>
    </font>
    <font>
      <sz val="9"/>
      <color theme="1"/>
      <name val="AcadNusx"/>
    </font>
    <font>
      <sz val="9"/>
      <color rgb="FFFF0000"/>
      <name val="AcadNusx"/>
    </font>
    <font>
      <sz val="9"/>
      <name val="Calibri"/>
      <family val="2"/>
      <charset val="204"/>
      <scheme val="minor"/>
    </font>
    <font>
      <sz val="9"/>
      <name val="Calibri"/>
      <family val="2"/>
      <scheme val="minor"/>
    </font>
    <font>
      <b/>
      <i/>
      <sz val="9"/>
      <name val="AcadNusx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3"/>
      <name val="Calibri"/>
      <family val="2"/>
      <charset val="204"/>
      <scheme val="minor"/>
    </font>
    <font>
      <b/>
      <sz val="9"/>
      <color theme="1"/>
      <name val="AcadMtavr"/>
    </font>
    <font>
      <b/>
      <sz val="9"/>
      <color indexed="8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name val="AcadNusx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9"/>
      <color theme="1"/>
      <name val="Calibri"/>
      <family val="1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  <charset val="204"/>
    </font>
    <font>
      <b/>
      <sz val="10"/>
      <name val="Helv"/>
    </font>
    <font>
      <b/>
      <sz val="10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4" fillId="3" borderId="2" xfId="0" applyFont="1" applyFill="1" applyBorder="1" applyAlignment="1" applyProtection="1">
      <alignment horizontal="center" vertical="center" wrapText="1"/>
    </xf>
    <xf numFmtId="0" fontId="3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10" fillId="3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vertical="center"/>
    </xf>
    <xf numFmtId="0" fontId="10" fillId="3" borderId="5" xfId="0" applyFont="1" applyFill="1" applyBorder="1" applyAlignment="1" applyProtection="1">
      <alignment horizontal="center" vertical="top" wrapText="1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wrapText="1"/>
    </xf>
    <xf numFmtId="0" fontId="0" fillId="0" borderId="0" xfId="0" applyFont="1" applyProtection="1"/>
    <xf numFmtId="0" fontId="12" fillId="0" borderId="0" xfId="0" applyFont="1" applyBorder="1" applyProtection="1"/>
    <xf numFmtId="0" fontId="12" fillId="0" borderId="0" xfId="0" applyNumberFormat="1" applyFont="1" applyBorder="1" applyProtection="1"/>
    <xf numFmtId="2" fontId="11" fillId="0" borderId="0" xfId="0" applyNumberFormat="1" applyFont="1" applyBorder="1" applyAlignment="1" applyProtection="1">
      <alignment wrapText="1"/>
    </xf>
    <xf numFmtId="0" fontId="11" fillId="0" borderId="0" xfId="0" applyFont="1" applyBorder="1" applyProtection="1"/>
    <xf numFmtId="2" fontId="0" fillId="0" borderId="0" xfId="0" applyNumberFormat="1" applyFont="1" applyAlignment="1" applyProtection="1">
      <alignment wrapText="1"/>
    </xf>
    <xf numFmtId="0" fontId="0" fillId="0" borderId="0" xfId="0" applyNumberFormat="1" applyFont="1" applyProtection="1"/>
    <xf numFmtId="0" fontId="0" fillId="0" borderId="0" xfId="0" applyFont="1" applyAlignment="1"/>
    <xf numFmtId="0" fontId="13" fillId="0" borderId="0" xfId="0" applyFont="1" applyAlignment="1"/>
    <xf numFmtId="0" fontId="0" fillId="2" borderId="0" xfId="0" applyFont="1" applyFill="1" applyAlignment="1"/>
    <xf numFmtId="2" fontId="0" fillId="0" borderId="0" xfId="0" applyNumberFormat="1" applyAlignment="1" applyProtection="1">
      <alignment wrapText="1"/>
    </xf>
    <xf numFmtId="0" fontId="14" fillId="0" borderId="0" xfId="0" applyFont="1" applyAlignment="1" applyProtection="1">
      <alignment wrapText="1"/>
    </xf>
    <xf numFmtId="0" fontId="14" fillId="0" borderId="0" xfId="0" applyFont="1" applyProtection="1"/>
    <xf numFmtId="2" fontId="14" fillId="0" borderId="0" xfId="0" applyNumberFormat="1" applyFont="1" applyAlignment="1" applyProtection="1">
      <alignment wrapText="1"/>
    </xf>
    <xf numFmtId="0" fontId="14" fillId="0" borderId="0" xfId="0" applyNumberFormat="1" applyFont="1" applyProtection="1"/>
    <xf numFmtId="0" fontId="15" fillId="0" borderId="2" xfId="0" applyFont="1" applyBorder="1" applyAlignment="1" applyProtection="1">
      <alignment horizontal="center" vertical="justify"/>
    </xf>
    <xf numFmtId="4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4" fontId="15" fillId="0" borderId="2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2" fontId="3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vertical="center"/>
    </xf>
    <xf numFmtId="2" fontId="4" fillId="0" borderId="0" xfId="0" applyNumberFormat="1" applyFont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2" fontId="17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/>
    <xf numFmtId="0" fontId="19" fillId="4" borderId="2" xfId="0" applyNumberFormat="1" applyFont="1" applyFill="1" applyBorder="1"/>
    <xf numFmtId="0" fontId="3" fillId="4" borderId="3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20" fillId="2" borderId="2" xfId="0" applyFont="1" applyFill="1" applyBorder="1" applyAlignment="1" applyProtection="1">
      <alignment horizontal="center" vertical="center"/>
    </xf>
    <xf numFmtId="0" fontId="20" fillId="2" borderId="2" xfId="0" applyNumberFormat="1" applyFont="1" applyFill="1" applyBorder="1" applyAlignment="1" applyProtection="1">
      <alignment horizontal="center" vertical="center"/>
    </xf>
    <xf numFmtId="4" fontId="20" fillId="0" borderId="2" xfId="0" applyNumberFormat="1" applyFont="1" applyBorder="1" applyAlignment="1" applyProtection="1">
      <alignment horizontal="center" vertical="center"/>
      <protection locked="0"/>
    </xf>
    <xf numFmtId="4" fontId="20" fillId="0" borderId="2" xfId="0" applyNumberFormat="1" applyFont="1" applyBorder="1" applyAlignment="1" applyProtection="1">
      <alignment horizontal="center" vertical="center"/>
    </xf>
    <xf numFmtId="4" fontId="20" fillId="0" borderId="3" xfId="0" applyNumberFormat="1" applyFont="1" applyBorder="1" applyAlignment="1" applyProtection="1">
      <alignment horizontal="center" vertical="center"/>
    </xf>
    <xf numFmtId="0" fontId="20" fillId="0" borderId="0" xfId="0" applyFont="1" applyProtection="1"/>
    <xf numFmtId="0" fontId="20" fillId="4" borderId="2" xfId="0" applyFont="1" applyFill="1" applyBorder="1" applyAlignment="1" applyProtection="1">
      <alignment horizontal="center" vertical="center"/>
    </xf>
    <xf numFmtId="2" fontId="15" fillId="4" borderId="2" xfId="0" applyNumberFormat="1" applyFont="1" applyFill="1" applyBorder="1" applyAlignment="1" applyProtection="1">
      <alignment horizontal="center" vertical="center" wrapText="1"/>
    </xf>
    <xf numFmtId="0" fontId="20" fillId="4" borderId="2" xfId="0" applyNumberFormat="1" applyFont="1" applyFill="1" applyBorder="1" applyAlignment="1" applyProtection="1">
      <alignment horizontal="center" vertical="center"/>
    </xf>
    <xf numFmtId="4" fontId="20" fillId="4" borderId="2" xfId="0" applyNumberFormat="1" applyFont="1" applyFill="1" applyBorder="1" applyAlignment="1" applyProtection="1">
      <alignment horizontal="center" vertical="center"/>
      <protection locked="0"/>
    </xf>
    <xf numFmtId="4" fontId="20" fillId="4" borderId="2" xfId="0" applyNumberFormat="1" applyFont="1" applyFill="1" applyBorder="1" applyAlignment="1" applyProtection="1">
      <alignment horizontal="center" vertical="center"/>
    </xf>
    <xf numFmtId="4" fontId="20" fillId="4" borderId="3" xfId="0" applyNumberFormat="1" applyFont="1" applyFill="1" applyBorder="1" applyAlignment="1" applyProtection="1">
      <alignment horizontal="center" vertical="center"/>
    </xf>
    <xf numFmtId="0" fontId="21" fillId="0" borderId="0" xfId="0" applyFont="1" applyProtection="1"/>
    <xf numFmtId="0" fontId="20" fillId="0" borderId="2" xfId="0" applyNumberFormat="1" applyFont="1" applyFill="1" applyBorder="1" applyAlignment="1" applyProtection="1">
      <alignment horizontal="center" vertical="center"/>
    </xf>
    <xf numFmtId="4" fontId="20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20" fillId="2" borderId="0" xfId="0" applyFont="1" applyFill="1" applyProtection="1"/>
    <xf numFmtId="0" fontId="15" fillId="4" borderId="2" xfId="0" applyFont="1" applyFill="1" applyBorder="1" applyAlignment="1" applyProtection="1">
      <alignment horizontal="center" vertical="center" wrapText="1"/>
    </xf>
    <xf numFmtId="0" fontId="20" fillId="0" borderId="2" xfId="0" applyFont="1" applyBorder="1" applyAlignment="1" applyProtection="1">
      <alignment horizontal="center" vertical="center"/>
    </xf>
    <xf numFmtId="4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vertical="center"/>
    </xf>
    <xf numFmtId="2" fontId="22" fillId="0" borderId="2" xfId="0" applyNumberFormat="1" applyFont="1" applyBorder="1" applyAlignment="1" applyProtection="1">
      <alignment horizontal="left" vertical="center" wrapText="1"/>
    </xf>
    <xf numFmtId="0" fontId="21" fillId="2" borderId="2" xfId="0" applyFont="1" applyFill="1" applyBorder="1" applyAlignment="1" applyProtection="1">
      <alignment vertical="center"/>
    </xf>
    <xf numFmtId="0" fontId="20" fillId="2" borderId="2" xfId="0" applyNumberFormat="1" applyFont="1" applyFill="1" applyBorder="1" applyAlignment="1" applyProtection="1">
      <alignment vertical="center"/>
    </xf>
    <xf numFmtId="4" fontId="20" fillId="0" borderId="2" xfId="0" applyNumberFormat="1" applyFont="1" applyBorder="1" applyAlignment="1" applyProtection="1">
      <alignment vertical="center"/>
    </xf>
    <xf numFmtId="4" fontId="15" fillId="0" borderId="2" xfId="0" applyNumberFormat="1" applyFont="1" applyBorder="1" applyAlignment="1" applyProtection="1">
      <alignment vertical="center"/>
    </xf>
    <xf numFmtId="4" fontId="15" fillId="0" borderId="3" xfId="0" applyNumberFormat="1" applyFont="1" applyBorder="1" applyAlignment="1" applyProtection="1">
      <alignment horizontal="center" vertical="center"/>
    </xf>
    <xf numFmtId="2" fontId="22" fillId="0" borderId="2" xfId="0" applyNumberFormat="1" applyFont="1" applyFill="1" applyBorder="1" applyAlignment="1" applyProtection="1">
      <alignment horizontal="left" vertical="center" wrapText="1"/>
    </xf>
    <xf numFmtId="9" fontId="21" fillId="2" borderId="2" xfId="0" applyNumberFormat="1" applyFont="1" applyFill="1" applyBorder="1" applyAlignment="1" applyProtection="1">
      <alignment horizontal="center" vertical="center"/>
      <protection locked="0"/>
    </xf>
    <xf numFmtId="9" fontId="21" fillId="0" borderId="2" xfId="0" applyNumberFormat="1" applyFont="1" applyBorder="1" applyAlignment="1" applyProtection="1">
      <alignment horizontal="center" vertical="center"/>
    </xf>
    <xf numFmtId="0" fontId="20" fillId="0" borderId="2" xfId="0" applyNumberFormat="1" applyFont="1" applyBorder="1" applyAlignment="1" applyProtection="1">
      <alignment vertical="center"/>
    </xf>
    <xf numFmtId="0" fontId="21" fillId="3" borderId="2" xfId="0" applyFont="1" applyFill="1" applyBorder="1" applyAlignment="1" applyProtection="1">
      <alignment vertical="center"/>
    </xf>
    <xf numFmtId="2" fontId="4" fillId="3" borderId="2" xfId="0" applyNumberFormat="1" applyFont="1" applyFill="1" applyBorder="1" applyAlignment="1" applyProtection="1">
      <alignment horizontal="left" vertical="center" wrapText="1"/>
    </xf>
    <xf numFmtId="0" fontId="20" fillId="3" borderId="2" xfId="0" applyNumberFormat="1" applyFont="1" applyFill="1" applyBorder="1" applyAlignment="1" applyProtection="1">
      <alignment vertical="center"/>
    </xf>
    <xf numFmtId="4" fontId="20" fillId="3" borderId="2" xfId="0" applyNumberFormat="1" applyFont="1" applyFill="1" applyBorder="1" applyAlignment="1" applyProtection="1">
      <alignment vertical="center"/>
    </xf>
    <xf numFmtId="4" fontId="20" fillId="3" borderId="2" xfId="0" applyNumberFormat="1" applyFont="1" applyFill="1" applyBorder="1" applyAlignment="1" applyProtection="1">
      <alignment horizontal="center" vertical="center"/>
    </xf>
    <xf numFmtId="4" fontId="15" fillId="3" borderId="2" xfId="0" applyNumberFormat="1" applyFont="1" applyFill="1" applyBorder="1" applyAlignment="1" applyProtection="1">
      <alignment horizontal="center" vertical="center"/>
    </xf>
    <xf numFmtId="4" fontId="20" fillId="3" borderId="3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wrapText="1"/>
    </xf>
    <xf numFmtId="0" fontId="3" fillId="0" borderId="0" xfId="0" applyNumberFormat="1" applyFont="1" applyBorder="1" applyProtection="1"/>
    <xf numFmtId="2" fontId="4" fillId="0" borderId="0" xfId="0" applyNumberFormat="1" applyFont="1" applyBorder="1" applyAlignment="1" applyProtection="1">
      <alignment wrapText="1"/>
    </xf>
    <xf numFmtId="2" fontId="21" fillId="0" borderId="0" xfId="0" applyNumberFormat="1" applyFont="1" applyAlignment="1" applyProtection="1">
      <alignment wrapText="1"/>
    </xf>
    <xf numFmtId="0" fontId="21" fillId="0" borderId="0" xfId="0" applyNumberFormat="1" applyFont="1" applyProtection="1"/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49" fontId="20" fillId="0" borderId="0" xfId="0" applyNumberFormat="1" applyFont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2" fontId="20" fillId="0" borderId="0" xfId="0" applyNumberFormat="1" applyFont="1" applyBorder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/>
    </xf>
    <xf numFmtId="0" fontId="20" fillId="3" borderId="2" xfId="0" applyFont="1" applyFill="1" applyBorder="1" applyAlignment="1" applyProtection="1">
      <alignment vertical="center"/>
    </xf>
    <xf numFmtId="0" fontId="20" fillId="3" borderId="2" xfId="0" applyFont="1" applyFill="1" applyBorder="1" applyAlignment="1" applyProtection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" fontId="23" fillId="0" borderId="2" xfId="0" applyNumberFormat="1" applyFont="1" applyBorder="1" applyAlignment="1" applyProtection="1">
      <alignment horizontal="center" vertical="center"/>
    </xf>
    <xf numFmtId="2" fontId="20" fillId="0" borderId="0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20" fillId="0" borderId="2" xfId="0" applyNumberFormat="1" applyFont="1" applyBorder="1" applyAlignment="1" applyProtection="1">
      <alignment horizontal="center" vertical="center"/>
      <protection locked="0"/>
    </xf>
    <xf numFmtId="49" fontId="20" fillId="0" borderId="2" xfId="0" applyNumberFormat="1" applyFont="1" applyBorder="1" applyAlignment="1" applyProtection="1">
      <alignment horizontal="center" vertical="center"/>
    </xf>
    <xf numFmtId="9" fontId="20" fillId="0" borderId="2" xfId="0" applyNumberFormat="1" applyFont="1" applyBorder="1" applyAlignment="1" applyProtection="1">
      <alignment horizontal="center" vertical="center"/>
    </xf>
    <xf numFmtId="49" fontId="20" fillId="3" borderId="2" xfId="0" applyNumberFormat="1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center" vertical="center"/>
    </xf>
    <xf numFmtId="49" fontId="20" fillId="0" borderId="0" xfId="0" applyNumberFormat="1" applyFont="1" applyProtection="1"/>
    <xf numFmtId="0" fontId="24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4" fontId="23" fillId="4" borderId="2" xfId="0" applyNumberFormat="1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wrapText="1"/>
    </xf>
    <xf numFmtId="0" fontId="25" fillId="0" borderId="0" xfId="0" applyFont="1" applyAlignment="1" applyProtection="1">
      <alignment horizontal="center" vertical="center" wrapText="1"/>
    </xf>
    <xf numFmtId="0" fontId="26" fillId="0" borderId="0" xfId="0" applyFont="1" applyAlignment="1">
      <alignment wrapText="1"/>
    </xf>
    <xf numFmtId="0" fontId="27" fillId="0" borderId="0" xfId="0" applyFont="1" applyAlignment="1" applyProtection="1">
      <alignment vertical="center"/>
    </xf>
    <xf numFmtId="0" fontId="24" fillId="0" borderId="2" xfId="0" applyFont="1" applyBorder="1" applyAlignment="1">
      <alignment horizontal="center" vertical="center"/>
    </xf>
    <xf numFmtId="0" fontId="5" fillId="0" borderId="0" xfId="0" applyFont="1" applyFill="1" applyAlignment="1"/>
    <xf numFmtId="0" fontId="23" fillId="0" borderId="2" xfId="0" applyFont="1" applyFill="1" applyBorder="1" applyAlignment="1">
      <alignment horizontal="center" vertical="center"/>
    </xf>
    <xf numFmtId="0" fontId="20" fillId="0" borderId="2" xfId="7" applyFont="1" applyFill="1" applyBorder="1" applyAlignment="1">
      <alignment horizontal="center" vertical="center"/>
    </xf>
    <xf numFmtId="0" fontId="3" fillId="0" borderId="2" xfId="5" applyNumberFormat="1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 applyProtection="1">
      <alignment horizontal="center" vertical="center"/>
    </xf>
    <xf numFmtId="4" fontId="20" fillId="0" borderId="3" xfId="0" applyNumberFormat="1" applyFont="1" applyFill="1" applyBorder="1" applyAlignment="1" applyProtection="1">
      <alignment horizontal="center" vertical="center"/>
    </xf>
    <xf numFmtId="4" fontId="23" fillId="0" borderId="2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Alignment="1"/>
    <xf numFmtId="0" fontId="20" fillId="0" borderId="2" xfId="6" applyFont="1" applyFill="1" applyBorder="1" applyAlignment="1">
      <alignment horizontal="center" vertical="center"/>
    </xf>
    <xf numFmtId="0" fontId="20" fillId="0" borderId="2" xfId="6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/>
    </xf>
    <xf numFmtId="0" fontId="5" fillId="0" borderId="0" xfId="0" applyFont="1" applyAlignment="1"/>
    <xf numFmtId="0" fontId="8" fillId="0" borderId="0" xfId="0" applyFont="1" applyAlignment="1" applyProtection="1">
      <alignment vertical="center"/>
    </xf>
    <xf numFmtId="0" fontId="32" fillId="0" borderId="0" xfId="0" applyFont="1" applyAlignment="1"/>
    <xf numFmtId="0" fontId="33" fillId="0" borderId="0" xfId="0" applyFont="1" applyAlignment="1"/>
    <xf numFmtId="0" fontId="3" fillId="0" borderId="2" xfId="0" applyFont="1" applyFill="1" applyBorder="1" applyAlignment="1" applyProtection="1">
      <alignment horizontal="center" vertical="center"/>
    </xf>
    <xf numFmtId="0" fontId="35" fillId="0" borderId="2" xfId="0" applyFont="1" applyFill="1" applyBorder="1" applyAlignment="1" applyProtection="1">
      <alignment horizontal="center" vertical="center"/>
    </xf>
    <xf numFmtId="4" fontId="35" fillId="0" borderId="2" xfId="0" applyNumberFormat="1" applyFont="1" applyFill="1" applyBorder="1" applyAlignment="1" applyProtection="1">
      <alignment horizontal="center" vertical="center"/>
    </xf>
    <xf numFmtId="4" fontId="35" fillId="0" borderId="2" xfId="0" applyNumberFormat="1" applyFont="1" applyBorder="1" applyAlignment="1" applyProtection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/>
    </xf>
    <xf numFmtId="9" fontId="35" fillId="0" borderId="2" xfId="0" applyNumberFormat="1" applyFont="1" applyFill="1" applyBorder="1" applyAlignment="1" applyProtection="1">
      <alignment horizontal="center" vertical="center"/>
      <protection locked="0"/>
    </xf>
    <xf numFmtId="4" fontId="35" fillId="2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</xf>
    <xf numFmtId="9" fontId="35" fillId="0" borderId="2" xfId="0" applyNumberFormat="1" applyFont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0" fontId="35" fillId="3" borderId="2" xfId="0" applyFont="1" applyFill="1" applyBorder="1" applyAlignment="1" applyProtection="1">
      <alignment horizontal="center" vertical="center"/>
    </xf>
    <xf numFmtId="4" fontId="35" fillId="3" borderId="2" xfId="0" applyNumberFormat="1" applyFont="1" applyFill="1" applyBorder="1" applyAlignment="1" applyProtection="1">
      <alignment horizontal="center" vertical="center"/>
    </xf>
    <xf numFmtId="4" fontId="9" fillId="3" borderId="2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  <protection locked="0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3" fillId="4" borderId="3" xfId="0" applyNumberFormat="1" applyFont="1" applyFill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0" fillId="2" borderId="2" xfId="6" applyFont="1" applyFill="1" applyBorder="1" applyAlignment="1">
      <alignment horizontal="center" vertical="center"/>
    </xf>
    <xf numFmtId="0" fontId="3" fillId="2" borderId="2" xfId="5" applyNumberFormat="1" applyFont="1" applyFill="1" applyBorder="1" applyAlignment="1">
      <alignment horizontal="center" vertical="center"/>
    </xf>
    <xf numFmtId="2" fontId="20" fillId="2" borderId="2" xfId="0" applyNumberFormat="1" applyFont="1" applyFill="1" applyBorder="1" applyAlignment="1" applyProtection="1">
      <alignment vertical="center" wrapText="1"/>
    </xf>
    <xf numFmtId="2" fontId="20" fillId="2" borderId="2" xfId="0" applyNumberFormat="1" applyFont="1" applyFill="1" applyBorder="1" applyAlignment="1" applyProtection="1">
      <alignment horizontal="left" vertical="center" wrapText="1"/>
    </xf>
    <xf numFmtId="2" fontId="20" fillId="2" borderId="2" xfId="0" applyNumberFormat="1" applyFont="1" applyFill="1" applyBorder="1" applyAlignment="1">
      <alignment wrapText="1"/>
    </xf>
    <xf numFmtId="2" fontId="5" fillId="2" borderId="2" xfId="0" applyNumberFormat="1" applyFont="1" applyFill="1" applyBorder="1" applyAlignment="1" applyProtection="1">
      <alignment vertical="center" wrapText="1"/>
    </xf>
    <xf numFmtId="0" fontId="20" fillId="2" borderId="2" xfId="0" applyFont="1" applyFill="1" applyBorder="1" applyAlignment="1" applyProtection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/>
    </xf>
    <xf numFmtId="0" fontId="15" fillId="4" borderId="2" xfId="0" applyFont="1" applyFill="1" applyBorder="1" applyAlignment="1" applyProtection="1">
      <alignment horizontal="center" vertical="justify"/>
    </xf>
    <xf numFmtId="0" fontId="9" fillId="4" borderId="2" xfId="0" applyFont="1" applyFill="1" applyBorder="1" applyAlignment="1" applyProtection="1">
      <alignment vertical="center" wrapText="1"/>
    </xf>
    <xf numFmtId="4" fontId="15" fillId="4" borderId="2" xfId="0" applyNumberFormat="1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20" fillId="3" borderId="7" xfId="0" applyFont="1" applyFill="1" applyBorder="1" applyAlignment="1" applyProtection="1">
      <alignment horizontal="center" vertical="center"/>
    </xf>
    <xf numFmtId="0" fontId="20" fillId="3" borderId="6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20" fillId="0" borderId="2" xfId="7" applyFont="1" applyFill="1" applyBorder="1" applyAlignment="1">
      <alignment vertical="center" wrapText="1"/>
    </xf>
    <xf numFmtId="0" fontId="20" fillId="2" borderId="2" xfId="6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 applyProtection="1">
      <alignment horizontal="left" vertical="center" wrapText="1"/>
    </xf>
    <xf numFmtId="0" fontId="34" fillId="0" borderId="2" xfId="0" applyNumberFormat="1" applyFont="1" applyFill="1" applyBorder="1" applyAlignment="1" applyProtection="1">
      <alignment horizontal="left" vertical="center" wrapText="1"/>
    </xf>
    <xf numFmtId="0" fontId="34" fillId="0" borderId="2" xfId="0" applyFont="1" applyBorder="1" applyAlignment="1" applyProtection="1">
      <alignment horizontal="left"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wrapText="1"/>
    </xf>
    <xf numFmtId="0" fontId="38" fillId="0" borderId="0" xfId="0" applyFont="1" applyAlignment="1"/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4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0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2" xfId="0" applyNumberFormat="1" applyFont="1" applyBorder="1" applyAlignment="1" applyProtection="1">
      <alignment horizontal="center" vertical="center" wrapText="1"/>
    </xf>
    <xf numFmtId="4" fontId="35" fillId="3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wrapText="1"/>
    </xf>
    <xf numFmtId="0" fontId="11" fillId="0" borderId="0" xfId="0" applyFont="1" applyBorder="1" applyAlignment="1" applyProtection="1">
      <alignment wrapText="1"/>
    </xf>
    <xf numFmtId="0" fontId="37" fillId="3" borderId="3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vertic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wrapText="1"/>
    </xf>
    <xf numFmtId="4" fontId="33" fillId="0" borderId="0" xfId="0" applyNumberFormat="1" applyFont="1" applyAlignment="1">
      <alignment horizont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9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49" fontId="4" fillId="0" borderId="0" xfId="0" applyNumberFormat="1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center"/>
    </xf>
    <xf numFmtId="0" fontId="37" fillId="3" borderId="3" xfId="0" applyFont="1" applyFill="1" applyBorder="1" applyAlignment="1" applyProtection="1">
      <alignment horizontal="center" vertical="center" wrapText="1"/>
    </xf>
    <xf numFmtId="0" fontId="37" fillId="3" borderId="7" xfId="0" applyFont="1" applyFill="1" applyBorder="1" applyAlignment="1" applyProtection="1">
      <alignment horizontal="center" vertical="center" wrapText="1"/>
    </xf>
    <xf numFmtId="0" fontId="37" fillId="3" borderId="6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wrapText="1"/>
    </xf>
    <xf numFmtId="0" fontId="16" fillId="0" borderId="0" xfId="0" applyFont="1" applyAlignment="1">
      <alignment horizontal="left" wrapText="1"/>
    </xf>
    <xf numFmtId="0" fontId="4" fillId="0" borderId="1" xfId="0" applyFont="1" applyBorder="1" applyAlignment="1" applyProtection="1">
      <alignment horizontal="center" vertical="center"/>
    </xf>
    <xf numFmtId="0" fontId="24" fillId="4" borderId="3" xfId="6" applyFont="1" applyFill="1" applyBorder="1" applyAlignment="1">
      <alignment horizontal="center" vertical="center"/>
    </xf>
    <xf numFmtId="0" fontId="24" fillId="4" borderId="7" xfId="6" applyFont="1" applyFill="1" applyBorder="1" applyAlignment="1">
      <alignment horizontal="center" vertical="center"/>
    </xf>
    <xf numFmtId="0" fontId="24" fillId="4" borderId="6" xfId="6" applyFont="1" applyFill="1" applyBorder="1" applyAlignment="1">
      <alignment horizontal="center" vertical="center"/>
    </xf>
    <xf numFmtId="0" fontId="24" fillId="4" borderId="2" xfId="6" applyFont="1" applyFill="1" applyBorder="1" applyAlignment="1">
      <alignment horizontal="center" vertical="center"/>
    </xf>
    <xf numFmtId="0" fontId="28" fillId="4" borderId="2" xfId="6" applyFont="1" applyFill="1" applyBorder="1" applyAlignment="1">
      <alignment horizontal="center" vertical="center"/>
    </xf>
    <xf numFmtId="0" fontId="29" fillId="4" borderId="2" xfId="6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21" fillId="2" borderId="2" xfId="6" applyFont="1" applyFill="1" applyBorder="1" applyAlignment="1">
      <alignment horizontal="left" vertical="center" wrapText="1"/>
    </xf>
  </cellXfs>
  <cellStyles count="14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2</xdr:col>
      <xdr:colOff>218221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18" sqref="C18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05" t="s">
        <v>101</v>
      </c>
      <c r="C1" s="206"/>
      <c r="D1" s="206"/>
    </row>
    <row r="2" spans="1:12" x14ac:dyDescent="0.25">
      <c r="C2" s="213"/>
      <c r="D2" s="213"/>
    </row>
    <row r="3" spans="1:12" s="3" customFormat="1" ht="18.75" customHeight="1" x14ac:dyDescent="0.25">
      <c r="A3" s="2"/>
      <c r="B3" s="209" t="s">
        <v>190</v>
      </c>
      <c r="C3" s="210"/>
      <c r="D3" s="210"/>
    </row>
    <row r="4" spans="1:12" x14ac:dyDescent="0.25">
      <c r="B4" s="211"/>
      <c r="C4" s="211"/>
      <c r="D4" s="211"/>
    </row>
    <row r="5" spans="1:12" x14ac:dyDescent="0.25">
      <c r="C5" s="207" t="s">
        <v>73</v>
      </c>
      <c r="D5" s="208"/>
    </row>
    <row r="6" spans="1:12" x14ac:dyDescent="0.25">
      <c r="C6" s="212"/>
      <c r="D6" s="212"/>
    </row>
    <row r="7" spans="1:12" x14ac:dyDescent="0.25">
      <c r="B7" s="170" t="s">
        <v>6</v>
      </c>
      <c r="C7" s="203" t="s">
        <v>191</v>
      </c>
      <c r="D7" s="199" t="s">
        <v>192</v>
      </c>
    </row>
    <row r="8" spans="1:12" x14ac:dyDescent="0.25">
      <c r="B8" s="171"/>
      <c r="C8" s="204"/>
      <c r="D8" s="4" t="s">
        <v>193</v>
      </c>
    </row>
    <row r="9" spans="1:12" x14ac:dyDescent="0.25">
      <c r="B9" s="29">
        <v>1</v>
      </c>
      <c r="C9" s="31" t="s">
        <v>71</v>
      </c>
      <c r="D9" s="30">
        <f>სამშენებლო!K100</f>
        <v>0</v>
      </c>
    </row>
    <row r="10" spans="1:12" x14ac:dyDescent="0.25">
      <c r="B10" s="29">
        <v>2</v>
      </c>
      <c r="C10" s="31" t="s">
        <v>189</v>
      </c>
      <c r="D10" s="32">
        <f>'ელ. სამუშაოები სუსტი დენები '!K101</f>
        <v>0</v>
      </c>
    </row>
    <row r="11" spans="1:12" x14ac:dyDescent="0.25">
      <c r="B11" s="29">
        <v>3</v>
      </c>
      <c r="C11" s="31" t="s">
        <v>98</v>
      </c>
      <c r="D11" s="32">
        <f>სანტექნიკა!K24</f>
        <v>0</v>
      </c>
    </row>
    <row r="12" spans="1:12" x14ac:dyDescent="0.25">
      <c r="B12" s="29">
        <v>4</v>
      </c>
      <c r="C12" s="31" t="s">
        <v>99</v>
      </c>
      <c r="D12" s="32">
        <f>'ცივი ცხელი წყალი'!K22</f>
        <v>0</v>
      </c>
    </row>
    <row r="13" spans="1:12" x14ac:dyDescent="0.25">
      <c r="B13" s="167"/>
      <c r="C13" s="168" t="s">
        <v>72</v>
      </c>
      <c r="D13" s="169">
        <f>SUM(D9:D12)</f>
        <v>0</v>
      </c>
    </row>
    <row r="14" spans="1:12" x14ac:dyDescent="0.25">
      <c r="B14" s="6"/>
      <c r="C14" s="6"/>
      <c r="D14" s="7"/>
      <c r="E14" s="5"/>
    </row>
    <row r="15" spans="1:12" x14ac:dyDescent="0.25">
      <c r="B15" s="7"/>
      <c r="C15" s="6"/>
      <c r="D15" s="6"/>
    </row>
    <row r="16" spans="1:12" s="26" customFormat="1" ht="15.75" x14ac:dyDescent="0.3">
      <c r="A16" s="15"/>
      <c r="B16" s="17"/>
      <c r="C16" s="18"/>
      <c r="D16" s="33"/>
      <c r="E16" s="18"/>
      <c r="F16" s="15"/>
      <c r="G16" s="15"/>
      <c r="H16" s="15"/>
      <c r="I16" s="15"/>
      <c r="J16" s="15"/>
      <c r="K16" s="15"/>
      <c r="L16" s="25"/>
    </row>
    <row r="17" spans="2:12" s="26" customFormat="1" ht="15" x14ac:dyDescent="0.25">
      <c r="B17" s="27"/>
      <c r="D17" s="28"/>
      <c r="L17" s="25"/>
    </row>
    <row r="18" spans="2:12" s="26" customFormat="1" ht="15" x14ac:dyDescent="0.25">
      <c r="B18" s="27"/>
      <c r="D18" s="28"/>
      <c r="L18" s="25"/>
    </row>
    <row r="19" spans="2:12" x14ac:dyDescent="0.25">
      <c r="C19" s="5"/>
      <c r="D19" s="5"/>
      <c r="E19" s="5"/>
      <c r="F19" s="5"/>
      <c r="G19" s="5"/>
    </row>
    <row r="20" spans="2:12" s="7" customFormat="1" x14ac:dyDescent="0.25">
      <c r="C20" s="6"/>
      <c r="D20" s="6"/>
      <c r="E20" s="6"/>
      <c r="F20" s="6"/>
      <c r="G20" s="6"/>
    </row>
    <row r="21" spans="2:12" x14ac:dyDescent="0.25">
      <c r="C21" s="5"/>
      <c r="D21" s="5"/>
      <c r="E21" s="5"/>
      <c r="F21" s="5"/>
      <c r="G21" s="5"/>
    </row>
    <row r="22" spans="2:12" x14ac:dyDescent="0.25">
      <c r="C22" s="5"/>
      <c r="D22" s="5"/>
      <c r="E22" s="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89" zoomScale="106" zoomScaleNormal="106" workbookViewId="0">
      <selection activeCell="B92" sqref="B92"/>
    </sheetView>
  </sheetViews>
  <sheetFormatPr defaultRowHeight="15" x14ac:dyDescent="0.25"/>
  <cols>
    <col min="1" max="1" width="3" style="2" bestFit="1" customWidth="1"/>
    <col min="2" max="2" width="57.140625" style="89" customWidth="1"/>
    <col min="3" max="3" width="11.5703125" style="2" customWidth="1"/>
    <col min="4" max="4" width="8" style="90" customWidth="1"/>
    <col min="5" max="5" width="8.85546875" style="2" bestFit="1" customWidth="1"/>
    <col min="6" max="6" width="9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118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">
      <c r="A1" s="214" t="s">
        <v>194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116"/>
    </row>
    <row r="2" spans="1:12" s="3" customFormat="1" ht="12.75" x14ac:dyDescent="0.25">
      <c r="A2" s="2"/>
      <c r="B2" s="221" t="s">
        <v>195</v>
      </c>
      <c r="C2" s="222"/>
      <c r="D2" s="222"/>
      <c r="E2" s="222"/>
      <c r="F2" s="222"/>
      <c r="G2" s="222"/>
      <c r="H2" s="222"/>
      <c r="I2" s="222"/>
      <c r="J2" s="222"/>
      <c r="K2" s="222"/>
      <c r="L2" s="116"/>
    </row>
    <row r="3" spans="1:12" ht="12.75" x14ac:dyDescent="0.25">
      <c r="A3" s="1"/>
      <c r="B3" s="220"/>
      <c r="C3" s="220"/>
      <c r="D3" s="220"/>
      <c r="E3" s="220"/>
      <c r="F3" s="220"/>
      <c r="G3" s="1"/>
      <c r="H3" s="1"/>
      <c r="I3" s="34"/>
      <c r="L3" s="116"/>
    </row>
    <row r="4" spans="1:12" ht="12.75" x14ac:dyDescent="0.2">
      <c r="A4" s="186" t="s">
        <v>181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16"/>
    </row>
    <row r="5" spans="1:12" ht="15" customHeight="1" x14ac:dyDescent="0.2">
      <c r="A5" s="35"/>
      <c r="B5" s="36"/>
      <c r="C5" s="35"/>
      <c r="D5" s="37"/>
      <c r="E5" s="223" t="s">
        <v>180</v>
      </c>
      <c r="F5" s="223"/>
      <c r="G5" s="223"/>
      <c r="H5" s="223"/>
      <c r="I5" s="38">
        <f>K100</f>
        <v>0</v>
      </c>
      <c r="J5" s="187" t="s">
        <v>0</v>
      </c>
      <c r="K5" s="35"/>
      <c r="L5" s="116"/>
    </row>
    <row r="6" spans="1:12" ht="12.75" customHeight="1" x14ac:dyDescent="0.2">
      <c r="A6" s="97"/>
      <c r="B6" s="198" t="s">
        <v>86</v>
      </c>
      <c r="C6" s="172"/>
      <c r="D6" s="173"/>
      <c r="E6" s="215" t="s">
        <v>87</v>
      </c>
      <c r="F6" s="216"/>
      <c r="G6" s="216"/>
      <c r="H6" s="216"/>
      <c r="I6" s="216"/>
      <c r="J6" s="217"/>
      <c r="K6" s="174" t="s">
        <v>72</v>
      </c>
      <c r="L6" s="116"/>
    </row>
    <row r="7" spans="1:12" ht="48" customHeight="1" x14ac:dyDescent="0.2">
      <c r="A7" s="8" t="s">
        <v>1</v>
      </c>
      <c r="B7" s="175" t="s">
        <v>88</v>
      </c>
      <c r="C7" s="175" t="s">
        <v>89</v>
      </c>
      <c r="D7" s="175" t="s">
        <v>90</v>
      </c>
      <c r="E7" s="218" t="s">
        <v>201</v>
      </c>
      <c r="F7" s="219"/>
      <c r="G7" s="218" t="s">
        <v>186</v>
      </c>
      <c r="H7" s="219"/>
      <c r="I7" s="218" t="s">
        <v>187</v>
      </c>
      <c r="J7" s="219"/>
      <c r="K7" s="174"/>
      <c r="L7" s="116"/>
    </row>
    <row r="8" spans="1:12" x14ac:dyDescent="0.2">
      <c r="A8" s="9"/>
      <c r="B8" s="10"/>
      <c r="C8" s="176"/>
      <c r="D8" s="176"/>
      <c r="E8" s="98" t="s">
        <v>91</v>
      </c>
      <c r="F8" s="98" t="s">
        <v>92</v>
      </c>
      <c r="G8" s="98" t="s">
        <v>91</v>
      </c>
      <c r="H8" s="98" t="s">
        <v>92</v>
      </c>
      <c r="I8" s="98" t="s">
        <v>91</v>
      </c>
      <c r="J8" s="98" t="s">
        <v>92</v>
      </c>
      <c r="K8" s="174"/>
      <c r="L8" s="116"/>
    </row>
    <row r="9" spans="1:12" x14ac:dyDescent="0.2">
      <c r="A9" s="11"/>
      <c r="B9" s="12">
        <v>2</v>
      </c>
      <c r="C9" s="11">
        <v>3</v>
      </c>
      <c r="D9" s="11">
        <v>4</v>
      </c>
      <c r="E9" s="98">
        <v>5</v>
      </c>
      <c r="F9" s="98" t="s">
        <v>2</v>
      </c>
      <c r="G9" s="98">
        <v>7</v>
      </c>
      <c r="H9" s="98" t="s">
        <v>3</v>
      </c>
      <c r="I9" s="98">
        <v>9</v>
      </c>
      <c r="J9" s="98" t="s">
        <v>4</v>
      </c>
      <c r="K9" s="98" t="s">
        <v>5</v>
      </c>
      <c r="L9" s="117"/>
    </row>
    <row r="10" spans="1:12" ht="12.75" x14ac:dyDescent="0.25">
      <c r="A10" s="39"/>
      <c r="B10" s="40" t="s">
        <v>21</v>
      </c>
      <c r="C10" s="41"/>
      <c r="D10" s="42"/>
      <c r="E10" s="41"/>
      <c r="F10" s="39"/>
      <c r="G10" s="39"/>
      <c r="H10" s="43"/>
      <c r="I10" s="39"/>
      <c r="J10" s="43"/>
      <c r="K10" s="44"/>
      <c r="L10" s="116"/>
    </row>
    <row r="11" spans="1:12" s="50" customFormat="1" ht="12" x14ac:dyDescent="0.2">
      <c r="A11" s="45">
        <v>1</v>
      </c>
      <c r="B11" s="160" t="s">
        <v>102</v>
      </c>
      <c r="C11" s="45" t="s">
        <v>19</v>
      </c>
      <c r="D11" s="46">
        <v>106</v>
      </c>
      <c r="E11" s="47">
        <v>0</v>
      </c>
      <c r="F11" s="48">
        <f t="shared" ref="F11:F13" si="0">E11*D11</f>
        <v>0</v>
      </c>
      <c r="G11" s="47">
        <v>0</v>
      </c>
      <c r="H11" s="48">
        <f t="shared" ref="H11:H13" si="1">G11*D11</f>
        <v>0</v>
      </c>
      <c r="I11" s="47">
        <v>0</v>
      </c>
      <c r="J11" s="49">
        <f t="shared" ref="J11:J13" si="2">I11*D11</f>
        <v>0</v>
      </c>
      <c r="K11" s="48">
        <f t="shared" ref="K11:K13" si="3">F11+H11+J11</f>
        <v>0</v>
      </c>
      <c r="L11" s="116"/>
    </row>
    <row r="12" spans="1:12" s="50" customFormat="1" ht="24" x14ac:dyDescent="0.2">
      <c r="A12" s="45">
        <v>2</v>
      </c>
      <c r="B12" s="160" t="s">
        <v>111</v>
      </c>
      <c r="C12" s="45" t="s">
        <v>19</v>
      </c>
      <c r="D12" s="46">
        <v>200</v>
      </c>
      <c r="E12" s="47">
        <v>0</v>
      </c>
      <c r="F12" s="48">
        <f t="shared" si="0"/>
        <v>0</v>
      </c>
      <c r="G12" s="47">
        <v>0</v>
      </c>
      <c r="H12" s="48">
        <f t="shared" si="1"/>
        <v>0</v>
      </c>
      <c r="I12" s="47">
        <v>0</v>
      </c>
      <c r="J12" s="49">
        <f t="shared" si="2"/>
        <v>0</v>
      </c>
      <c r="K12" s="48">
        <f t="shared" si="3"/>
        <v>0</v>
      </c>
      <c r="L12" s="116"/>
    </row>
    <row r="13" spans="1:12" s="50" customFormat="1" ht="24" x14ac:dyDescent="0.2">
      <c r="A13" s="45">
        <v>3</v>
      </c>
      <c r="B13" s="160" t="s">
        <v>117</v>
      </c>
      <c r="C13" s="45" t="s">
        <v>19</v>
      </c>
      <c r="D13" s="46">
        <v>8</v>
      </c>
      <c r="E13" s="47">
        <v>0</v>
      </c>
      <c r="F13" s="48">
        <f t="shared" si="0"/>
        <v>0</v>
      </c>
      <c r="G13" s="47">
        <v>0</v>
      </c>
      <c r="H13" s="48">
        <f t="shared" si="1"/>
        <v>0</v>
      </c>
      <c r="I13" s="47">
        <v>0</v>
      </c>
      <c r="J13" s="49">
        <f t="shared" si="2"/>
        <v>0</v>
      </c>
      <c r="K13" s="48">
        <f t="shared" si="3"/>
        <v>0</v>
      </c>
      <c r="L13" s="116"/>
    </row>
    <row r="14" spans="1:12" s="50" customFormat="1" ht="12" x14ac:dyDescent="0.2">
      <c r="A14" s="45">
        <v>4</v>
      </c>
      <c r="B14" s="160" t="s">
        <v>26</v>
      </c>
      <c r="C14" s="45" t="s">
        <v>19</v>
      </c>
      <c r="D14" s="46">
        <v>38.5</v>
      </c>
      <c r="E14" s="47">
        <v>0</v>
      </c>
      <c r="F14" s="48">
        <f t="shared" ref="F14:F15" si="4">E14*D14</f>
        <v>0</v>
      </c>
      <c r="G14" s="47">
        <v>0</v>
      </c>
      <c r="H14" s="48">
        <f t="shared" ref="H14:H15" si="5">G14*D14</f>
        <v>0</v>
      </c>
      <c r="I14" s="47">
        <v>0</v>
      </c>
      <c r="J14" s="49">
        <f t="shared" ref="J14:J15" si="6">I14*D14</f>
        <v>0</v>
      </c>
      <c r="K14" s="48">
        <f t="shared" ref="K14:K15" si="7">F14+H14+J14</f>
        <v>0</v>
      </c>
      <c r="L14" s="116"/>
    </row>
    <row r="15" spans="1:12" s="50" customFormat="1" ht="12" x14ac:dyDescent="0.2">
      <c r="A15" s="45">
        <v>5</v>
      </c>
      <c r="B15" s="160" t="s">
        <v>27</v>
      </c>
      <c r="C15" s="45" t="s">
        <v>19</v>
      </c>
      <c r="D15" s="46">
        <v>123.5</v>
      </c>
      <c r="E15" s="47">
        <v>0</v>
      </c>
      <c r="F15" s="48">
        <f t="shared" si="4"/>
        <v>0</v>
      </c>
      <c r="G15" s="47">
        <v>0</v>
      </c>
      <c r="H15" s="48">
        <f t="shared" si="5"/>
        <v>0</v>
      </c>
      <c r="I15" s="47">
        <v>0</v>
      </c>
      <c r="J15" s="49">
        <f t="shared" si="6"/>
        <v>0</v>
      </c>
      <c r="K15" s="48">
        <f t="shared" si="7"/>
        <v>0</v>
      </c>
      <c r="L15" s="116"/>
    </row>
    <row r="16" spans="1:12" s="50" customFormat="1" ht="12" x14ac:dyDescent="0.2">
      <c r="A16" s="45">
        <v>6</v>
      </c>
      <c r="B16" s="160" t="s">
        <v>202</v>
      </c>
      <c r="C16" s="45" t="s">
        <v>19</v>
      </c>
      <c r="D16" s="46">
        <v>80</v>
      </c>
      <c r="E16" s="47">
        <v>0</v>
      </c>
      <c r="F16" s="48">
        <f t="shared" ref="F16" si="8">E16*D16</f>
        <v>0</v>
      </c>
      <c r="G16" s="47">
        <v>0</v>
      </c>
      <c r="H16" s="48">
        <f t="shared" ref="H16" si="9">G16*D16</f>
        <v>0</v>
      </c>
      <c r="I16" s="47">
        <v>0</v>
      </c>
      <c r="J16" s="49">
        <f t="shared" ref="J16" si="10">I16*D16</f>
        <v>0</v>
      </c>
      <c r="K16" s="48">
        <f t="shared" ref="K16" si="11">F16+H16+J16</f>
        <v>0</v>
      </c>
      <c r="L16" s="116"/>
    </row>
    <row r="17" spans="1:12" s="50" customFormat="1" ht="12" x14ac:dyDescent="0.2">
      <c r="A17" s="45">
        <v>7</v>
      </c>
      <c r="B17" s="160" t="s">
        <v>203</v>
      </c>
      <c r="C17" s="45" t="s">
        <v>19</v>
      </c>
      <c r="D17" s="46">
        <v>2</v>
      </c>
      <c r="E17" s="47">
        <v>0</v>
      </c>
      <c r="F17" s="48">
        <f t="shared" ref="F17:F18" si="12">E17*D17</f>
        <v>0</v>
      </c>
      <c r="G17" s="47">
        <v>0</v>
      </c>
      <c r="H17" s="48">
        <f t="shared" ref="H17:H18" si="13">G17*D17</f>
        <v>0</v>
      </c>
      <c r="I17" s="47">
        <v>0</v>
      </c>
      <c r="J17" s="49">
        <f t="shared" ref="J17:J18" si="14">I17*D17</f>
        <v>0</v>
      </c>
      <c r="K17" s="48">
        <f t="shared" ref="K17:K18" si="15">F17+H17+J17</f>
        <v>0</v>
      </c>
      <c r="L17" s="116"/>
    </row>
    <row r="18" spans="1:12" s="50" customFormat="1" ht="12" x14ac:dyDescent="0.2">
      <c r="A18" s="45">
        <v>8</v>
      </c>
      <c r="B18" s="160" t="s">
        <v>122</v>
      </c>
      <c r="C18" s="45" t="s">
        <v>19</v>
      </c>
      <c r="D18" s="46">
        <v>12.5</v>
      </c>
      <c r="E18" s="47">
        <v>0</v>
      </c>
      <c r="F18" s="48">
        <f t="shared" si="12"/>
        <v>0</v>
      </c>
      <c r="G18" s="47">
        <v>0</v>
      </c>
      <c r="H18" s="48">
        <f t="shared" si="13"/>
        <v>0</v>
      </c>
      <c r="I18" s="47">
        <v>0</v>
      </c>
      <c r="J18" s="49">
        <f t="shared" si="14"/>
        <v>0</v>
      </c>
      <c r="K18" s="48">
        <f t="shared" si="15"/>
        <v>0</v>
      </c>
      <c r="L18" s="116"/>
    </row>
    <row r="19" spans="1:12" s="50" customFormat="1" ht="12" x14ac:dyDescent="0.2">
      <c r="A19" s="45">
        <v>9</v>
      </c>
      <c r="B19" s="160" t="s">
        <v>103</v>
      </c>
      <c r="C19" s="45" t="s">
        <v>7</v>
      </c>
      <c r="D19" s="46">
        <v>2</v>
      </c>
      <c r="E19" s="47">
        <v>0</v>
      </c>
      <c r="F19" s="48">
        <f t="shared" ref="F19" si="16">E19*D19</f>
        <v>0</v>
      </c>
      <c r="G19" s="47">
        <v>0</v>
      </c>
      <c r="H19" s="48">
        <f t="shared" ref="H19" si="17">G19*D19</f>
        <v>0</v>
      </c>
      <c r="I19" s="47">
        <v>0</v>
      </c>
      <c r="J19" s="49">
        <f t="shared" ref="J19" si="18">I19*D19</f>
        <v>0</v>
      </c>
      <c r="K19" s="48">
        <f t="shared" ref="K19" si="19">F19+H19+J19</f>
        <v>0</v>
      </c>
      <c r="L19" s="116"/>
    </row>
    <row r="20" spans="1:12" s="50" customFormat="1" ht="12" x14ac:dyDescent="0.2">
      <c r="A20" s="45">
        <v>10</v>
      </c>
      <c r="B20" s="160" t="s">
        <v>104</v>
      </c>
      <c r="C20" s="45" t="s">
        <v>7</v>
      </c>
      <c r="D20" s="46">
        <v>2</v>
      </c>
      <c r="E20" s="47">
        <v>0</v>
      </c>
      <c r="F20" s="48">
        <f t="shared" ref="F20:F32" si="20">E20*D20</f>
        <v>0</v>
      </c>
      <c r="G20" s="47">
        <v>0</v>
      </c>
      <c r="H20" s="48">
        <f t="shared" ref="H20:H32" si="21">G20*D20</f>
        <v>0</v>
      </c>
      <c r="I20" s="47">
        <v>0</v>
      </c>
      <c r="J20" s="49">
        <f t="shared" ref="J20:J32" si="22">I20*D20</f>
        <v>0</v>
      </c>
      <c r="K20" s="48">
        <f t="shared" ref="K20:K32" si="23">F20+H20+J20</f>
        <v>0</v>
      </c>
      <c r="L20" s="116"/>
    </row>
    <row r="21" spans="1:12" s="50" customFormat="1" ht="12" x14ac:dyDescent="0.2">
      <c r="A21" s="45">
        <v>11</v>
      </c>
      <c r="B21" s="160" t="s">
        <v>105</v>
      </c>
      <c r="C21" s="45" t="s">
        <v>7</v>
      </c>
      <c r="D21" s="46">
        <v>2</v>
      </c>
      <c r="E21" s="47">
        <v>0</v>
      </c>
      <c r="F21" s="48">
        <f t="shared" si="20"/>
        <v>0</v>
      </c>
      <c r="G21" s="47">
        <v>0</v>
      </c>
      <c r="H21" s="48">
        <f t="shared" si="21"/>
        <v>0</v>
      </c>
      <c r="I21" s="47">
        <v>0</v>
      </c>
      <c r="J21" s="49">
        <f t="shared" si="22"/>
        <v>0</v>
      </c>
      <c r="K21" s="48">
        <f t="shared" si="23"/>
        <v>0</v>
      </c>
      <c r="L21" s="116"/>
    </row>
    <row r="22" spans="1:12" s="50" customFormat="1" ht="12" x14ac:dyDescent="0.2">
      <c r="A22" s="45">
        <v>12</v>
      </c>
      <c r="B22" s="160" t="s">
        <v>140</v>
      </c>
      <c r="C22" s="45" t="s">
        <v>7</v>
      </c>
      <c r="D22" s="46">
        <v>1</v>
      </c>
      <c r="E22" s="47">
        <v>0</v>
      </c>
      <c r="F22" s="48">
        <f t="shared" ref="F22" si="24">E22*D22</f>
        <v>0</v>
      </c>
      <c r="G22" s="47">
        <v>0</v>
      </c>
      <c r="H22" s="48">
        <f t="shared" ref="H22" si="25">G22*D22</f>
        <v>0</v>
      </c>
      <c r="I22" s="47">
        <v>0</v>
      </c>
      <c r="J22" s="49">
        <f t="shared" ref="J22" si="26">I22*D22</f>
        <v>0</v>
      </c>
      <c r="K22" s="48">
        <f t="shared" ref="K22" si="27">F22+H22+J22</f>
        <v>0</v>
      </c>
      <c r="L22" s="116"/>
    </row>
    <row r="23" spans="1:12" s="50" customFormat="1" ht="12" x14ac:dyDescent="0.2">
      <c r="A23" s="45">
        <v>13</v>
      </c>
      <c r="B23" s="160" t="s">
        <v>142</v>
      </c>
      <c r="C23" s="45" t="s">
        <v>7</v>
      </c>
      <c r="D23" s="46">
        <v>2</v>
      </c>
      <c r="E23" s="47">
        <v>0</v>
      </c>
      <c r="F23" s="48">
        <f t="shared" si="20"/>
        <v>0</v>
      </c>
      <c r="G23" s="47">
        <v>0</v>
      </c>
      <c r="H23" s="48">
        <f t="shared" si="21"/>
        <v>0</v>
      </c>
      <c r="I23" s="47">
        <v>0</v>
      </c>
      <c r="J23" s="49">
        <f t="shared" si="22"/>
        <v>0</v>
      </c>
      <c r="K23" s="48">
        <f t="shared" si="23"/>
        <v>0</v>
      </c>
      <c r="L23" s="116"/>
    </row>
    <row r="24" spans="1:12" s="50" customFormat="1" ht="12" x14ac:dyDescent="0.2">
      <c r="A24" s="45">
        <v>14</v>
      </c>
      <c r="B24" s="160" t="s">
        <v>139</v>
      </c>
      <c r="C24" s="45" t="s">
        <v>16</v>
      </c>
      <c r="D24" s="46">
        <v>6.5</v>
      </c>
      <c r="E24" s="47">
        <v>0</v>
      </c>
      <c r="F24" s="48">
        <f t="shared" ref="F24" si="28">E24*D24</f>
        <v>0</v>
      </c>
      <c r="G24" s="47">
        <v>0</v>
      </c>
      <c r="H24" s="48">
        <f t="shared" ref="H24" si="29">G24*D24</f>
        <v>0</v>
      </c>
      <c r="I24" s="47">
        <v>0</v>
      </c>
      <c r="J24" s="49">
        <f t="shared" ref="J24" si="30">I24*D24</f>
        <v>0</v>
      </c>
      <c r="K24" s="48">
        <f t="shared" ref="K24" si="31">F24+H24+J24</f>
        <v>0</v>
      </c>
      <c r="L24" s="116"/>
    </row>
    <row r="25" spans="1:12" s="50" customFormat="1" ht="12" x14ac:dyDescent="0.2">
      <c r="A25" s="45">
        <v>15</v>
      </c>
      <c r="B25" s="160" t="s">
        <v>119</v>
      </c>
      <c r="C25" s="45" t="s">
        <v>19</v>
      </c>
      <c r="D25" s="46">
        <v>62.5</v>
      </c>
      <c r="E25" s="47">
        <v>0</v>
      </c>
      <c r="F25" s="48">
        <f t="shared" si="20"/>
        <v>0</v>
      </c>
      <c r="G25" s="47">
        <v>0</v>
      </c>
      <c r="H25" s="48">
        <f t="shared" si="21"/>
        <v>0</v>
      </c>
      <c r="I25" s="47">
        <v>0</v>
      </c>
      <c r="J25" s="49">
        <f t="shared" si="22"/>
        <v>0</v>
      </c>
      <c r="K25" s="48">
        <f t="shared" si="23"/>
        <v>0</v>
      </c>
      <c r="L25" s="116"/>
    </row>
    <row r="26" spans="1:12" s="50" customFormat="1" ht="12" x14ac:dyDescent="0.2">
      <c r="A26" s="45">
        <v>16</v>
      </c>
      <c r="B26" s="160" t="s">
        <v>118</v>
      </c>
      <c r="C26" s="45" t="s">
        <v>19</v>
      </c>
      <c r="D26" s="46">
        <v>39.5</v>
      </c>
      <c r="E26" s="47">
        <v>0</v>
      </c>
      <c r="F26" s="48">
        <f t="shared" si="20"/>
        <v>0</v>
      </c>
      <c r="G26" s="47">
        <v>0</v>
      </c>
      <c r="H26" s="48">
        <f t="shared" si="21"/>
        <v>0</v>
      </c>
      <c r="I26" s="47">
        <v>0</v>
      </c>
      <c r="J26" s="49">
        <f t="shared" si="22"/>
        <v>0</v>
      </c>
      <c r="K26" s="48">
        <f t="shared" si="23"/>
        <v>0</v>
      </c>
      <c r="L26" s="116"/>
    </row>
    <row r="27" spans="1:12" s="50" customFormat="1" ht="24" x14ac:dyDescent="0.2">
      <c r="A27" s="45">
        <v>17</v>
      </c>
      <c r="B27" s="160" t="s">
        <v>123</v>
      </c>
      <c r="C27" s="45" t="s">
        <v>19</v>
      </c>
      <c r="D27" s="46">
        <v>12.5</v>
      </c>
      <c r="E27" s="47">
        <v>0</v>
      </c>
      <c r="F27" s="48">
        <f t="shared" ref="F27:F28" si="32">E27*D27</f>
        <v>0</v>
      </c>
      <c r="G27" s="47">
        <v>0</v>
      </c>
      <c r="H27" s="48">
        <f t="shared" ref="H27:H28" si="33">G27*D27</f>
        <v>0</v>
      </c>
      <c r="I27" s="47">
        <v>0</v>
      </c>
      <c r="J27" s="49">
        <f t="shared" ref="J27:J28" si="34">I27*D27</f>
        <v>0</v>
      </c>
      <c r="K27" s="48">
        <f t="shared" ref="K27:K28" si="35">F27+H27+J27</f>
        <v>0</v>
      </c>
      <c r="L27" s="116"/>
    </row>
    <row r="28" spans="1:12" s="50" customFormat="1" ht="24" customHeight="1" x14ac:dyDescent="0.2">
      <c r="A28" s="45">
        <v>18</v>
      </c>
      <c r="B28" s="160" t="s">
        <v>141</v>
      </c>
      <c r="C28" s="45" t="s">
        <v>7</v>
      </c>
      <c r="D28" s="46">
        <v>21</v>
      </c>
      <c r="E28" s="47">
        <v>0</v>
      </c>
      <c r="F28" s="48">
        <f t="shared" si="32"/>
        <v>0</v>
      </c>
      <c r="G28" s="47">
        <v>0</v>
      </c>
      <c r="H28" s="48">
        <f t="shared" si="33"/>
        <v>0</v>
      </c>
      <c r="I28" s="47">
        <v>0</v>
      </c>
      <c r="J28" s="49">
        <f t="shared" si="34"/>
        <v>0</v>
      </c>
      <c r="K28" s="48">
        <f t="shared" si="35"/>
        <v>0</v>
      </c>
      <c r="L28" s="116"/>
    </row>
    <row r="29" spans="1:12" s="50" customFormat="1" ht="12" x14ac:dyDescent="0.2">
      <c r="A29" s="45">
        <v>19</v>
      </c>
      <c r="B29" s="160" t="s">
        <v>106</v>
      </c>
      <c r="C29" s="45" t="s">
        <v>19</v>
      </c>
      <c r="D29" s="46">
        <v>267</v>
      </c>
      <c r="E29" s="47">
        <v>0</v>
      </c>
      <c r="F29" s="48">
        <f t="shared" ref="F29" si="36">E29*D29</f>
        <v>0</v>
      </c>
      <c r="G29" s="47">
        <v>0</v>
      </c>
      <c r="H29" s="48">
        <f t="shared" ref="H29" si="37">G29*D29</f>
        <v>0</v>
      </c>
      <c r="I29" s="47">
        <v>0</v>
      </c>
      <c r="J29" s="49">
        <f t="shared" ref="J29" si="38">I29*D29</f>
        <v>0</v>
      </c>
      <c r="K29" s="48">
        <f t="shared" ref="K29" si="39">F29+H29+J29</f>
        <v>0</v>
      </c>
      <c r="L29" s="116"/>
    </row>
    <row r="30" spans="1:12" s="50" customFormat="1" ht="12" x14ac:dyDescent="0.2">
      <c r="A30" s="45">
        <v>20</v>
      </c>
      <c r="B30" s="160" t="s">
        <v>107</v>
      </c>
      <c r="C30" s="45" t="s">
        <v>19</v>
      </c>
      <c r="D30" s="46">
        <v>87</v>
      </c>
      <c r="E30" s="47">
        <v>0</v>
      </c>
      <c r="F30" s="48">
        <f t="shared" si="20"/>
        <v>0</v>
      </c>
      <c r="G30" s="47">
        <v>0</v>
      </c>
      <c r="H30" s="48">
        <f t="shared" si="21"/>
        <v>0</v>
      </c>
      <c r="I30" s="47">
        <v>0</v>
      </c>
      <c r="J30" s="49">
        <f t="shared" si="22"/>
        <v>0</v>
      </c>
      <c r="K30" s="48">
        <f t="shared" si="23"/>
        <v>0</v>
      </c>
      <c r="L30" s="116"/>
    </row>
    <row r="31" spans="1:12" s="50" customFormat="1" ht="24" x14ac:dyDescent="0.2">
      <c r="A31" s="45">
        <v>21</v>
      </c>
      <c r="B31" s="160" t="s">
        <v>20</v>
      </c>
      <c r="C31" s="45" t="s">
        <v>22</v>
      </c>
      <c r="D31" s="46">
        <v>90</v>
      </c>
      <c r="E31" s="47">
        <v>0</v>
      </c>
      <c r="F31" s="48">
        <f t="shared" si="20"/>
        <v>0</v>
      </c>
      <c r="G31" s="47">
        <v>0</v>
      </c>
      <c r="H31" s="48">
        <f t="shared" si="21"/>
        <v>0</v>
      </c>
      <c r="I31" s="47">
        <v>0</v>
      </c>
      <c r="J31" s="49">
        <f t="shared" si="22"/>
        <v>0</v>
      </c>
      <c r="K31" s="48">
        <f>F31+H31+J31</f>
        <v>0</v>
      </c>
      <c r="L31" s="116"/>
    </row>
    <row r="32" spans="1:12" s="50" customFormat="1" ht="12" x14ac:dyDescent="0.2">
      <c r="A32" s="45">
        <v>22</v>
      </c>
      <c r="B32" s="160" t="s">
        <v>9</v>
      </c>
      <c r="C32" s="45" t="s">
        <v>22</v>
      </c>
      <c r="D32" s="46">
        <v>90</v>
      </c>
      <c r="E32" s="47">
        <v>0</v>
      </c>
      <c r="F32" s="48">
        <f t="shared" si="20"/>
        <v>0</v>
      </c>
      <c r="G32" s="47">
        <v>0</v>
      </c>
      <c r="H32" s="48">
        <f t="shared" si="21"/>
        <v>0</v>
      </c>
      <c r="I32" s="47">
        <v>0</v>
      </c>
      <c r="J32" s="49">
        <f t="shared" si="22"/>
        <v>0</v>
      </c>
      <c r="K32" s="48">
        <f t="shared" si="23"/>
        <v>0</v>
      </c>
      <c r="L32" s="116"/>
    </row>
    <row r="33" spans="1:13" s="57" customFormat="1" ht="24" x14ac:dyDescent="0.2">
      <c r="A33" s="51"/>
      <c r="B33" s="52" t="s">
        <v>206</v>
      </c>
      <c r="C33" s="51"/>
      <c r="D33" s="53"/>
      <c r="E33" s="54"/>
      <c r="F33" s="55"/>
      <c r="G33" s="54"/>
      <c r="H33" s="55"/>
      <c r="I33" s="54"/>
      <c r="J33" s="56"/>
      <c r="K33" s="55"/>
      <c r="L33" s="116"/>
    </row>
    <row r="34" spans="1:13" s="50" customFormat="1" ht="12" x14ac:dyDescent="0.2">
      <c r="A34" s="45">
        <v>1</v>
      </c>
      <c r="B34" s="160" t="s">
        <v>18</v>
      </c>
      <c r="C34" s="45" t="s">
        <v>19</v>
      </c>
      <c r="D34" s="58">
        <v>11.5</v>
      </c>
      <c r="E34" s="47">
        <v>0</v>
      </c>
      <c r="F34" s="48">
        <f>E34*D34</f>
        <v>0</v>
      </c>
      <c r="G34" s="47">
        <v>0</v>
      </c>
      <c r="H34" s="48">
        <f>G34*D34</f>
        <v>0</v>
      </c>
      <c r="I34" s="47">
        <v>0</v>
      </c>
      <c r="J34" s="49">
        <f>I34*D34</f>
        <v>0</v>
      </c>
      <c r="K34" s="48">
        <f t="shared" ref="K34:K35" si="40">F34+H34+J34</f>
        <v>0</v>
      </c>
      <c r="L34" s="116"/>
    </row>
    <row r="35" spans="1:13" s="50" customFormat="1" ht="12" x14ac:dyDescent="0.2">
      <c r="A35" s="45">
        <v>2</v>
      </c>
      <c r="B35" s="160" t="s">
        <v>120</v>
      </c>
      <c r="C35" s="45" t="s">
        <v>19</v>
      </c>
      <c r="D35" s="58">
        <v>6</v>
      </c>
      <c r="E35" s="47">
        <v>0</v>
      </c>
      <c r="F35" s="48">
        <f>E35*D35</f>
        <v>0</v>
      </c>
      <c r="G35" s="47">
        <v>0</v>
      </c>
      <c r="H35" s="48">
        <f>G35*D35</f>
        <v>0</v>
      </c>
      <c r="I35" s="47">
        <v>0</v>
      </c>
      <c r="J35" s="49">
        <f>I35*D35</f>
        <v>0</v>
      </c>
      <c r="K35" s="48">
        <f t="shared" si="40"/>
        <v>0</v>
      </c>
      <c r="L35" s="116"/>
    </row>
    <row r="36" spans="1:13" s="50" customFormat="1" ht="24" x14ac:dyDescent="0.2">
      <c r="A36" s="45">
        <v>3</v>
      </c>
      <c r="B36" s="160" t="s">
        <v>204</v>
      </c>
      <c r="C36" s="45" t="s">
        <v>16</v>
      </c>
      <c r="D36" s="58">
        <v>71</v>
      </c>
      <c r="E36" s="47">
        <v>0</v>
      </c>
      <c r="F36" s="48">
        <f>E36*D36</f>
        <v>0</v>
      </c>
      <c r="G36" s="47">
        <v>0</v>
      </c>
      <c r="H36" s="48">
        <f>G36*D36</f>
        <v>0</v>
      </c>
      <c r="I36" s="47">
        <v>0</v>
      </c>
      <c r="J36" s="49">
        <f>I36*D36</f>
        <v>0</v>
      </c>
      <c r="K36" s="48">
        <f t="shared" ref="K36:K50" si="41">F36+H36+J36</f>
        <v>0</v>
      </c>
      <c r="L36" s="116"/>
    </row>
    <row r="37" spans="1:13" s="50" customFormat="1" ht="24" x14ac:dyDescent="0.2">
      <c r="A37" s="45">
        <v>4</v>
      </c>
      <c r="B37" s="160" t="s">
        <v>205</v>
      </c>
      <c r="C37" s="45" t="s">
        <v>19</v>
      </c>
      <c r="D37" s="58">
        <v>79</v>
      </c>
      <c r="E37" s="47">
        <v>0</v>
      </c>
      <c r="F37" s="48">
        <f>E37*D37</f>
        <v>0</v>
      </c>
      <c r="G37" s="47">
        <v>0</v>
      </c>
      <c r="H37" s="48">
        <f>G37*D37</f>
        <v>0</v>
      </c>
      <c r="I37" s="47">
        <v>0</v>
      </c>
      <c r="J37" s="49">
        <f>I37*D37</f>
        <v>0</v>
      </c>
      <c r="K37" s="48">
        <f t="shared" ref="K37:K38" si="42">F37+H37+J37</f>
        <v>0</v>
      </c>
      <c r="L37" s="116"/>
      <c r="M37" s="119"/>
    </row>
    <row r="38" spans="1:13" s="50" customFormat="1" ht="12" x14ac:dyDescent="0.2">
      <c r="A38" s="45">
        <v>5</v>
      </c>
      <c r="B38" s="160" t="s">
        <v>207</v>
      </c>
      <c r="C38" s="45" t="s">
        <v>19</v>
      </c>
      <c r="D38" s="58">
        <v>11.5</v>
      </c>
      <c r="E38" s="47">
        <v>0</v>
      </c>
      <c r="F38" s="48">
        <f t="shared" ref="F38" si="43">E38*D38</f>
        <v>0</v>
      </c>
      <c r="G38" s="47">
        <v>0</v>
      </c>
      <c r="H38" s="48">
        <f t="shared" ref="H38" si="44">G38*D38</f>
        <v>0</v>
      </c>
      <c r="I38" s="47">
        <v>0</v>
      </c>
      <c r="J38" s="49">
        <f t="shared" ref="J38" si="45">I38*D38</f>
        <v>0</v>
      </c>
      <c r="K38" s="48">
        <f t="shared" si="42"/>
        <v>0</v>
      </c>
      <c r="L38" s="116"/>
    </row>
    <row r="39" spans="1:13" s="50" customFormat="1" x14ac:dyDescent="0.25">
      <c r="A39" s="45">
        <v>6</v>
      </c>
      <c r="B39" s="160" t="s">
        <v>208</v>
      </c>
      <c r="C39" s="45" t="s">
        <v>19</v>
      </c>
      <c r="D39" s="58">
        <v>151</v>
      </c>
      <c r="E39" s="47">
        <v>0</v>
      </c>
      <c r="F39" s="48">
        <f t="shared" ref="F39:F43" si="46">E39*D39</f>
        <v>0</v>
      </c>
      <c r="G39" s="47">
        <v>0</v>
      </c>
      <c r="H39" s="48">
        <f t="shared" ref="H39:H43" si="47">G39*D39</f>
        <v>0</v>
      </c>
      <c r="I39" s="47">
        <v>0</v>
      </c>
      <c r="J39" s="49">
        <f t="shared" ref="J39:J43" si="48">I39*D39</f>
        <v>0</v>
      </c>
      <c r="K39" s="48">
        <f t="shared" ref="K39:K43" si="49">F39+H39+J39</f>
        <v>0</v>
      </c>
      <c r="L39" s="118"/>
    </row>
    <row r="40" spans="1:13" s="50" customFormat="1" ht="24" x14ac:dyDescent="0.25">
      <c r="A40" s="45">
        <v>7</v>
      </c>
      <c r="B40" s="160" t="s">
        <v>196</v>
      </c>
      <c r="C40" s="45" t="s">
        <v>19</v>
      </c>
      <c r="D40" s="58">
        <v>45</v>
      </c>
      <c r="E40" s="47">
        <v>0</v>
      </c>
      <c r="F40" s="48">
        <f t="shared" si="46"/>
        <v>0</v>
      </c>
      <c r="G40" s="47">
        <v>0</v>
      </c>
      <c r="H40" s="48">
        <f t="shared" si="47"/>
        <v>0</v>
      </c>
      <c r="I40" s="47">
        <v>0</v>
      </c>
      <c r="J40" s="49">
        <f t="shared" si="48"/>
        <v>0</v>
      </c>
      <c r="K40" s="48">
        <f t="shared" si="49"/>
        <v>0</v>
      </c>
      <c r="L40" s="118"/>
    </row>
    <row r="41" spans="1:13" s="50" customFormat="1" ht="36" x14ac:dyDescent="0.25">
      <c r="A41" s="45">
        <v>8</v>
      </c>
      <c r="B41" s="160" t="s">
        <v>209</v>
      </c>
      <c r="C41" s="45" t="s">
        <v>19</v>
      </c>
      <c r="D41" s="58">
        <v>145</v>
      </c>
      <c r="E41" s="47">
        <v>0</v>
      </c>
      <c r="F41" s="48">
        <f t="shared" si="46"/>
        <v>0</v>
      </c>
      <c r="G41" s="47">
        <v>0</v>
      </c>
      <c r="H41" s="48">
        <f t="shared" si="47"/>
        <v>0</v>
      </c>
      <c r="I41" s="47">
        <v>0</v>
      </c>
      <c r="J41" s="49">
        <f t="shared" si="48"/>
        <v>0</v>
      </c>
      <c r="K41" s="48">
        <f t="shared" si="49"/>
        <v>0</v>
      </c>
      <c r="L41" s="118"/>
    </row>
    <row r="42" spans="1:13" s="50" customFormat="1" ht="36" x14ac:dyDescent="0.25">
      <c r="A42" s="45">
        <v>9</v>
      </c>
      <c r="B42" s="160" t="s">
        <v>210</v>
      </c>
      <c r="C42" s="45" t="s">
        <v>19</v>
      </c>
      <c r="D42" s="58">
        <v>100</v>
      </c>
      <c r="E42" s="47">
        <v>0</v>
      </c>
      <c r="F42" s="48">
        <f t="shared" ref="F42" si="50">E42*D42</f>
        <v>0</v>
      </c>
      <c r="G42" s="47">
        <v>0</v>
      </c>
      <c r="H42" s="48">
        <f t="shared" ref="H42" si="51">G42*D42</f>
        <v>0</v>
      </c>
      <c r="I42" s="47">
        <v>0</v>
      </c>
      <c r="J42" s="49">
        <f t="shared" ref="J42" si="52">I42*D42</f>
        <v>0</v>
      </c>
      <c r="K42" s="48">
        <f t="shared" ref="K42" si="53">F42+H42+J42</f>
        <v>0</v>
      </c>
      <c r="L42" s="118"/>
    </row>
    <row r="43" spans="1:13" s="50" customFormat="1" ht="24" x14ac:dyDescent="0.25">
      <c r="A43" s="45">
        <v>10</v>
      </c>
      <c r="B43" s="160" t="s">
        <v>143</v>
      </c>
      <c r="C43" s="45" t="s">
        <v>19</v>
      </c>
      <c r="D43" s="58">
        <v>247</v>
      </c>
      <c r="E43" s="47">
        <v>0</v>
      </c>
      <c r="F43" s="48">
        <f t="shared" si="46"/>
        <v>0</v>
      </c>
      <c r="G43" s="47">
        <v>0</v>
      </c>
      <c r="H43" s="48">
        <f t="shared" si="47"/>
        <v>0</v>
      </c>
      <c r="I43" s="47">
        <v>0</v>
      </c>
      <c r="J43" s="49">
        <f t="shared" si="48"/>
        <v>0</v>
      </c>
      <c r="K43" s="48">
        <f t="shared" si="49"/>
        <v>0</v>
      </c>
      <c r="L43" s="118"/>
    </row>
    <row r="44" spans="1:13" s="50" customFormat="1" ht="24" x14ac:dyDescent="0.25">
      <c r="A44" s="45">
        <v>11</v>
      </c>
      <c r="B44" s="160" t="s">
        <v>121</v>
      </c>
      <c r="C44" s="45" t="s">
        <v>19</v>
      </c>
      <c r="D44" s="58">
        <v>8.1999999999999993</v>
      </c>
      <c r="E44" s="47">
        <v>0</v>
      </c>
      <c r="F44" s="48">
        <f t="shared" ref="F44:F50" si="54">E44*D44</f>
        <v>0</v>
      </c>
      <c r="G44" s="47">
        <v>0</v>
      </c>
      <c r="H44" s="48">
        <f t="shared" ref="H44:H50" si="55">G44*D44</f>
        <v>0</v>
      </c>
      <c r="I44" s="47">
        <v>0</v>
      </c>
      <c r="J44" s="49">
        <f t="shared" ref="J44:J50" si="56">I44*D44</f>
        <v>0</v>
      </c>
      <c r="K44" s="48">
        <f t="shared" si="41"/>
        <v>0</v>
      </c>
      <c r="L44" s="118"/>
    </row>
    <row r="45" spans="1:13" s="50" customFormat="1" x14ac:dyDescent="0.25">
      <c r="A45" s="45">
        <v>12</v>
      </c>
      <c r="B45" s="160" t="s">
        <v>124</v>
      </c>
      <c r="C45" s="45" t="s">
        <v>19</v>
      </c>
      <c r="D45" s="58">
        <v>4.5</v>
      </c>
      <c r="E45" s="59">
        <v>0</v>
      </c>
      <c r="F45" s="48">
        <f>E45*D45</f>
        <v>0</v>
      </c>
      <c r="G45" s="47">
        <v>0</v>
      </c>
      <c r="H45" s="48">
        <f>G45*D45</f>
        <v>0</v>
      </c>
      <c r="I45" s="47">
        <v>0</v>
      </c>
      <c r="J45" s="49">
        <f>I45*D45</f>
        <v>0</v>
      </c>
      <c r="K45" s="48">
        <f t="shared" si="41"/>
        <v>0</v>
      </c>
      <c r="L45" s="118"/>
    </row>
    <row r="46" spans="1:13" s="50" customFormat="1" ht="24" x14ac:dyDescent="0.25">
      <c r="A46" s="45">
        <v>13</v>
      </c>
      <c r="B46" s="160" t="s">
        <v>109</v>
      </c>
      <c r="C46" s="45" t="s">
        <v>19</v>
      </c>
      <c r="D46" s="58">
        <v>306.5</v>
      </c>
      <c r="E46" s="59">
        <v>0</v>
      </c>
      <c r="F46" s="48">
        <f>E46*D46</f>
        <v>0</v>
      </c>
      <c r="G46" s="47">
        <v>0</v>
      </c>
      <c r="H46" s="48">
        <f>G46*D46</f>
        <v>0</v>
      </c>
      <c r="I46" s="47">
        <v>0</v>
      </c>
      <c r="J46" s="49">
        <f>I46*D46</f>
        <v>0</v>
      </c>
      <c r="K46" s="48">
        <f t="shared" ref="K46:K47" si="57">F46+H46+J46</f>
        <v>0</v>
      </c>
      <c r="L46" s="118"/>
    </row>
    <row r="47" spans="1:13" s="50" customFormat="1" ht="24" x14ac:dyDescent="0.25">
      <c r="A47" s="45">
        <v>14</v>
      </c>
      <c r="B47" s="160" t="s">
        <v>108</v>
      </c>
      <c r="C47" s="45" t="s">
        <v>19</v>
      </c>
      <c r="D47" s="58">
        <v>421</v>
      </c>
      <c r="E47" s="59">
        <v>0</v>
      </c>
      <c r="F47" s="48">
        <f>E47*D47</f>
        <v>0</v>
      </c>
      <c r="G47" s="47">
        <v>0</v>
      </c>
      <c r="H47" s="48">
        <f>G47*D47</f>
        <v>0</v>
      </c>
      <c r="I47" s="47">
        <v>0</v>
      </c>
      <c r="J47" s="49">
        <f>I47*D47</f>
        <v>0</v>
      </c>
      <c r="K47" s="48">
        <f t="shared" si="57"/>
        <v>0</v>
      </c>
      <c r="L47" s="118"/>
    </row>
    <row r="48" spans="1:13" s="50" customFormat="1" x14ac:dyDescent="0.25">
      <c r="A48" s="45">
        <v>15</v>
      </c>
      <c r="B48" s="160" t="s">
        <v>211</v>
      </c>
      <c r="C48" s="45" t="s">
        <v>7</v>
      </c>
      <c r="D48" s="58">
        <v>14</v>
      </c>
      <c r="E48" s="59">
        <v>0</v>
      </c>
      <c r="F48" s="48">
        <f>E48*D48</f>
        <v>0</v>
      </c>
      <c r="G48" s="47">
        <v>0</v>
      </c>
      <c r="H48" s="48">
        <f>G48*D48</f>
        <v>0</v>
      </c>
      <c r="I48" s="47">
        <v>0</v>
      </c>
      <c r="J48" s="49">
        <f>I48*D48</f>
        <v>0</v>
      </c>
      <c r="K48" s="48">
        <f t="shared" si="41"/>
        <v>0</v>
      </c>
      <c r="L48" s="118"/>
    </row>
    <row r="49" spans="1:13" s="50" customFormat="1" ht="24" x14ac:dyDescent="0.25">
      <c r="A49" s="45">
        <v>16</v>
      </c>
      <c r="B49" s="160" t="s">
        <v>144</v>
      </c>
      <c r="C49" s="45" t="s">
        <v>19</v>
      </c>
      <c r="D49" s="58">
        <v>33</v>
      </c>
      <c r="E49" s="47">
        <v>0</v>
      </c>
      <c r="F49" s="48">
        <f t="shared" si="54"/>
        <v>0</v>
      </c>
      <c r="G49" s="47">
        <v>0</v>
      </c>
      <c r="H49" s="48">
        <f t="shared" si="55"/>
        <v>0</v>
      </c>
      <c r="I49" s="47">
        <v>0</v>
      </c>
      <c r="J49" s="49">
        <f t="shared" si="56"/>
        <v>0</v>
      </c>
      <c r="K49" s="48">
        <f t="shared" si="41"/>
        <v>0</v>
      </c>
      <c r="L49" s="118"/>
    </row>
    <row r="50" spans="1:13" s="50" customFormat="1" ht="24.75" customHeight="1" x14ac:dyDescent="0.2">
      <c r="A50" s="45">
        <v>17</v>
      </c>
      <c r="B50" s="160" t="s">
        <v>212</v>
      </c>
      <c r="C50" s="45" t="s">
        <v>7</v>
      </c>
      <c r="D50" s="46">
        <v>21</v>
      </c>
      <c r="E50" s="47">
        <v>0</v>
      </c>
      <c r="F50" s="48">
        <f t="shared" si="54"/>
        <v>0</v>
      </c>
      <c r="G50" s="47">
        <v>0</v>
      </c>
      <c r="H50" s="48">
        <f t="shared" si="55"/>
        <v>0</v>
      </c>
      <c r="I50" s="47">
        <v>0</v>
      </c>
      <c r="J50" s="49">
        <f t="shared" si="56"/>
        <v>0</v>
      </c>
      <c r="K50" s="48">
        <f t="shared" si="41"/>
        <v>0</v>
      </c>
      <c r="L50" s="116"/>
    </row>
    <row r="51" spans="1:13" s="57" customFormat="1" x14ac:dyDescent="0.25">
      <c r="A51" s="51"/>
      <c r="B51" s="52" t="s">
        <v>23</v>
      </c>
      <c r="C51" s="51"/>
      <c r="D51" s="53"/>
      <c r="E51" s="54"/>
      <c r="F51" s="55"/>
      <c r="G51" s="54"/>
      <c r="H51" s="55"/>
      <c r="I51" s="54"/>
      <c r="J51" s="56"/>
      <c r="K51" s="55"/>
      <c r="L51" s="118"/>
    </row>
    <row r="52" spans="1:13" s="50" customFormat="1" ht="36" x14ac:dyDescent="0.25">
      <c r="A52" s="45">
        <v>1</v>
      </c>
      <c r="B52" s="160" t="s">
        <v>213</v>
      </c>
      <c r="C52" s="60" t="s">
        <v>19</v>
      </c>
      <c r="D52" s="46">
        <v>17</v>
      </c>
      <c r="E52" s="47">
        <v>0</v>
      </c>
      <c r="F52" s="48">
        <f t="shared" ref="F52:F70" si="58">E52*D52</f>
        <v>0</v>
      </c>
      <c r="G52" s="47">
        <v>0</v>
      </c>
      <c r="H52" s="48">
        <f t="shared" ref="H52:H70" si="59">G52*D52</f>
        <v>0</v>
      </c>
      <c r="I52" s="47">
        <v>0</v>
      </c>
      <c r="J52" s="49">
        <f t="shared" ref="J52:J70" si="60">I52*D52</f>
        <v>0</v>
      </c>
      <c r="K52" s="48">
        <f t="shared" ref="K52:K70" si="61">F52+H52+J52</f>
        <v>0</v>
      </c>
      <c r="L52" s="118"/>
      <c r="M52" s="119"/>
    </row>
    <row r="53" spans="1:13" s="50" customFormat="1" ht="24" x14ac:dyDescent="0.25">
      <c r="A53" s="45">
        <v>2</v>
      </c>
      <c r="B53" s="161" t="s">
        <v>145</v>
      </c>
      <c r="C53" s="45" t="s">
        <v>19</v>
      </c>
      <c r="D53" s="46">
        <v>106</v>
      </c>
      <c r="E53" s="47">
        <v>0</v>
      </c>
      <c r="F53" s="48">
        <f t="shared" si="58"/>
        <v>0</v>
      </c>
      <c r="G53" s="47">
        <v>0</v>
      </c>
      <c r="H53" s="48">
        <f t="shared" si="59"/>
        <v>0</v>
      </c>
      <c r="I53" s="47">
        <v>0</v>
      </c>
      <c r="J53" s="49">
        <f t="shared" si="60"/>
        <v>0</v>
      </c>
      <c r="K53" s="48">
        <f t="shared" si="61"/>
        <v>0</v>
      </c>
      <c r="L53" s="118"/>
      <c r="M53" s="61"/>
    </row>
    <row r="54" spans="1:13" s="50" customFormat="1" ht="24.75" x14ac:dyDescent="0.25">
      <c r="A54" s="45">
        <v>3</v>
      </c>
      <c r="B54" s="162" t="s">
        <v>214</v>
      </c>
      <c r="C54" s="45" t="s">
        <v>19</v>
      </c>
      <c r="D54" s="46">
        <v>19</v>
      </c>
      <c r="E54" s="47">
        <v>0</v>
      </c>
      <c r="F54" s="48">
        <f t="shared" si="58"/>
        <v>0</v>
      </c>
      <c r="G54" s="47">
        <v>0</v>
      </c>
      <c r="H54" s="48">
        <f t="shared" si="59"/>
        <v>0</v>
      </c>
      <c r="I54" s="47">
        <v>0</v>
      </c>
      <c r="J54" s="49">
        <f t="shared" si="60"/>
        <v>0</v>
      </c>
      <c r="K54" s="48">
        <f t="shared" si="61"/>
        <v>0</v>
      </c>
      <c r="L54" s="118"/>
    </row>
    <row r="55" spans="1:13" s="50" customFormat="1" ht="36.75" x14ac:dyDescent="0.25">
      <c r="A55" s="45">
        <v>4</v>
      </c>
      <c r="B55" s="162" t="s">
        <v>215</v>
      </c>
      <c r="C55" s="45" t="s">
        <v>19</v>
      </c>
      <c r="D55" s="46">
        <v>60</v>
      </c>
      <c r="E55" s="47">
        <v>0</v>
      </c>
      <c r="F55" s="48">
        <f t="shared" ref="F55" si="62">E55*D55</f>
        <v>0</v>
      </c>
      <c r="G55" s="47">
        <v>0</v>
      </c>
      <c r="H55" s="48">
        <f t="shared" ref="H55" si="63">G55*D55</f>
        <v>0</v>
      </c>
      <c r="I55" s="47">
        <v>0</v>
      </c>
      <c r="J55" s="49">
        <f t="shared" ref="J55" si="64">I55*D55</f>
        <v>0</v>
      </c>
      <c r="K55" s="48">
        <f t="shared" ref="K55" si="65">F55+H55+J55</f>
        <v>0</v>
      </c>
      <c r="L55" s="118"/>
    </row>
    <row r="56" spans="1:13" s="50" customFormat="1" ht="24" x14ac:dyDescent="0.25">
      <c r="A56" s="45">
        <v>5</v>
      </c>
      <c r="B56" s="160" t="s">
        <v>8</v>
      </c>
      <c r="C56" s="45" t="s">
        <v>19</v>
      </c>
      <c r="D56" s="46">
        <v>1.5</v>
      </c>
      <c r="E56" s="47">
        <v>0</v>
      </c>
      <c r="F56" s="48">
        <f t="shared" si="58"/>
        <v>0</v>
      </c>
      <c r="G56" s="47">
        <v>0</v>
      </c>
      <c r="H56" s="48">
        <f t="shared" si="59"/>
        <v>0</v>
      </c>
      <c r="I56" s="47">
        <v>0</v>
      </c>
      <c r="J56" s="49">
        <f t="shared" si="60"/>
        <v>0</v>
      </c>
      <c r="K56" s="48">
        <f t="shared" si="61"/>
        <v>0</v>
      </c>
      <c r="L56" s="118"/>
    </row>
    <row r="57" spans="1:13" s="50" customFormat="1" ht="24" x14ac:dyDescent="0.25">
      <c r="A57" s="45">
        <v>6</v>
      </c>
      <c r="B57" s="163" t="s">
        <v>216</v>
      </c>
      <c r="C57" s="45" t="s">
        <v>19</v>
      </c>
      <c r="D57" s="46">
        <v>53</v>
      </c>
      <c r="E57" s="47">
        <v>0</v>
      </c>
      <c r="F57" s="48">
        <f t="shared" si="58"/>
        <v>0</v>
      </c>
      <c r="G57" s="47">
        <v>0</v>
      </c>
      <c r="H57" s="48">
        <f t="shared" si="59"/>
        <v>0</v>
      </c>
      <c r="I57" s="47">
        <v>0</v>
      </c>
      <c r="J57" s="49">
        <f t="shared" si="60"/>
        <v>0</v>
      </c>
      <c r="K57" s="48">
        <f t="shared" si="61"/>
        <v>0</v>
      </c>
      <c r="L57" s="118"/>
    </row>
    <row r="58" spans="1:13" s="50" customFormat="1" ht="24" x14ac:dyDescent="0.25">
      <c r="A58" s="45">
        <v>7</v>
      </c>
      <c r="B58" s="160" t="s">
        <v>217</v>
      </c>
      <c r="C58" s="45" t="s">
        <v>19</v>
      </c>
      <c r="D58" s="46">
        <v>68.5</v>
      </c>
      <c r="E58" s="47">
        <v>0</v>
      </c>
      <c r="F58" s="48">
        <f t="shared" si="58"/>
        <v>0</v>
      </c>
      <c r="G58" s="47">
        <v>0</v>
      </c>
      <c r="H58" s="48">
        <f t="shared" si="59"/>
        <v>0</v>
      </c>
      <c r="I58" s="47">
        <v>0</v>
      </c>
      <c r="J58" s="49">
        <f t="shared" si="60"/>
        <v>0</v>
      </c>
      <c r="K58" s="48">
        <f t="shared" si="61"/>
        <v>0</v>
      </c>
      <c r="L58" s="118"/>
    </row>
    <row r="59" spans="1:13" s="50" customFormat="1" x14ac:dyDescent="0.25">
      <c r="A59" s="45">
        <v>8</v>
      </c>
      <c r="B59" s="164" t="s">
        <v>218</v>
      </c>
      <c r="C59" s="60" t="s">
        <v>24</v>
      </c>
      <c r="D59" s="46">
        <v>142</v>
      </c>
      <c r="E59" s="47">
        <v>0</v>
      </c>
      <c r="F59" s="48">
        <f t="shared" ref="F59:F62" si="66">E59*D59</f>
        <v>0</v>
      </c>
      <c r="G59" s="47">
        <v>0</v>
      </c>
      <c r="H59" s="48">
        <f t="shared" ref="H59:H62" si="67">G59*D59</f>
        <v>0</v>
      </c>
      <c r="I59" s="47">
        <v>0</v>
      </c>
      <c r="J59" s="49">
        <f t="shared" ref="J59:J62" si="68">I59*D59</f>
        <v>0</v>
      </c>
      <c r="K59" s="48">
        <f t="shared" ref="K59:K62" si="69">F59+H59+J59</f>
        <v>0</v>
      </c>
      <c r="L59" s="118"/>
    </row>
    <row r="60" spans="1:13" s="50" customFormat="1" x14ac:dyDescent="0.25">
      <c r="A60" s="45">
        <v>9</v>
      </c>
      <c r="B60" s="164" t="s">
        <v>197</v>
      </c>
      <c r="C60" s="60" t="s">
        <v>24</v>
      </c>
      <c r="D60" s="46">
        <v>18</v>
      </c>
      <c r="E60" s="47">
        <v>0</v>
      </c>
      <c r="F60" s="48">
        <f t="shared" ref="F60:F61" si="70">E60*D60</f>
        <v>0</v>
      </c>
      <c r="G60" s="47">
        <v>0</v>
      </c>
      <c r="H60" s="48">
        <f t="shared" ref="H60:H61" si="71">G60*D60</f>
        <v>0</v>
      </c>
      <c r="I60" s="47">
        <v>0</v>
      </c>
      <c r="J60" s="49">
        <f t="shared" ref="J60:J61" si="72">I60*D60</f>
        <v>0</v>
      </c>
      <c r="K60" s="48">
        <f t="shared" ref="K60:K61" si="73">F60+H60+J60</f>
        <v>0</v>
      </c>
      <c r="L60" s="118"/>
    </row>
    <row r="61" spans="1:13" s="50" customFormat="1" x14ac:dyDescent="0.25">
      <c r="A61" s="45">
        <v>10</v>
      </c>
      <c r="B61" s="164" t="s">
        <v>198</v>
      </c>
      <c r="C61" s="60" t="s">
        <v>24</v>
      </c>
      <c r="D61" s="46">
        <v>5</v>
      </c>
      <c r="E61" s="47">
        <v>0</v>
      </c>
      <c r="F61" s="48">
        <f t="shared" si="70"/>
        <v>0</v>
      </c>
      <c r="G61" s="47">
        <v>0</v>
      </c>
      <c r="H61" s="48">
        <f t="shared" si="71"/>
        <v>0</v>
      </c>
      <c r="I61" s="47">
        <v>0</v>
      </c>
      <c r="J61" s="49">
        <f t="shared" si="72"/>
        <v>0</v>
      </c>
      <c r="K61" s="48">
        <f t="shared" si="73"/>
        <v>0</v>
      </c>
      <c r="L61" s="118"/>
    </row>
    <row r="62" spans="1:13" s="50" customFormat="1" ht="24" x14ac:dyDescent="0.25">
      <c r="A62" s="45">
        <v>11</v>
      </c>
      <c r="B62" s="164" t="s">
        <v>219</v>
      </c>
      <c r="C62" s="60" t="s">
        <v>19</v>
      </c>
      <c r="D62" s="46">
        <v>67</v>
      </c>
      <c r="E62" s="47">
        <v>0</v>
      </c>
      <c r="F62" s="48">
        <f t="shared" si="66"/>
        <v>0</v>
      </c>
      <c r="G62" s="47">
        <v>0</v>
      </c>
      <c r="H62" s="48">
        <f t="shared" si="67"/>
        <v>0</v>
      </c>
      <c r="I62" s="47">
        <v>0</v>
      </c>
      <c r="J62" s="49">
        <f t="shared" si="68"/>
        <v>0</v>
      </c>
      <c r="K62" s="48">
        <f t="shared" si="69"/>
        <v>0</v>
      </c>
      <c r="L62" s="118"/>
    </row>
    <row r="63" spans="1:13" s="50" customFormat="1" ht="24" x14ac:dyDescent="0.25">
      <c r="A63" s="45">
        <v>12</v>
      </c>
      <c r="B63" s="164" t="s">
        <v>151</v>
      </c>
      <c r="C63" s="60" t="s">
        <v>24</v>
      </c>
      <c r="D63" s="46">
        <v>15.7</v>
      </c>
      <c r="E63" s="47">
        <v>0</v>
      </c>
      <c r="F63" s="48">
        <f t="shared" si="58"/>
        <v>0</v>
      </c>
      <c r="G63" s="47">
        <v>0</v>
      </c>
      <c r="H63" s="48">
        <f t="shared" si="59"/>
        <v>0</v>
      </c>
      <c r="I63" s="47">
        <v>0</v>
      </c>
      <c r="J63" s="49">
        <f t="shared" si="60"/>
        <v>0</v>
      </c>
      <c r="K63" s="48">
        <f t="shared" si="61"/>
        <v>0</v>
      </c>
      <c r="L63" s="118"/>
    </row>
    <row r="64" spans="1:13" s="50" customFormat="1" x14ac:dyDescent="0.25">
      <c r="A64" s="45">
        <v>13</v>
      </c>
      <c r="B64" s="160" t="s">
        <v>70</v>
      </c>
      <c r="C64" s="60" t="s">
        <v>24</v>
      </c>
      <c r="D64" s="46">
        <v>12</v>
      </c>
      <c r="E64" s="47">
        <v>0</v>
      </c>
      <c r="F64" s="48">
        <f t="shared" si="58"/>
        <v>0</v>
      </c>
      <c r="G64" s="47">
        <v>0</v>
      </c>
      <c r="H64" s="48">
        <f t="shared" si="59"/>
        <v>0</v>
      </c>
      <c r="I64" s="47">
        <v>0</v>
      </c>
      <c r="J64" s="49">
        <f t="shared" si="60"/>
        <v>0</v>
      </c>
      <c r="K64" s="48">
        <f t="shared" si="61"/>
        <v>0</v>
      </c>
      <c r="L64" s="118"/>
    </row>
    <row r="65" spans="1:13" s="50" customFormat="1" ht="24" x14ac:dyDescent="0.25">
      <c r="A65" s="45">
        <v>14</v>
      </c>
      <c r="B65" s="160" t="s">
        <v>146</v>
      </c>
      <c r="C65" s="45" t="s">
        <v>19</v>
      </c>
      <c r="D65" s="46">
        <v>6</v>
      </c>
      <c r="E65" s="47">
        <v>0</v>
      </c>
      <c r="F65" s="48">
        <f t="shared" si="58"/>
        <v>0</v>
      </c>
      <c r="G65" s="47">
        <v>0</v>
      </c>
      <c r="H65" s="48">
        <f t="shared" si="59"/>
        <v>0</v>
      </c>
      <c r="I65" s="47">
        <v>0</v>
      </c>
      <c r="J65" s="49">
        <f t="shared" si="60"/>
        <v>0</v>
      </c>
      <c r="K65" s="48">
        <f t="shared" si="61"/>
        <v>0</v>
      </c>
      <c r="L65" s="118"/>
    </row>
    <row r="66" spans="1:13" s="50" customFormat="1" ht="24" x14ac:dyDescent="0.25">
      <c r="A66" s="45">
        <v>15</v>
      </c>
      <c r="B66" s="160" t="s">
        <v>147</v>
      </c>
      <c r="C66" s="45" t="s">
        <v>19</v>
      </c>
      <c r="D66" s="46">
        <v>29.5</v>
      </c>
      <c r="E66" s="47">
        <v>0</v>
      </c>
      <c r="F66" s="48">
        <f t="shared" ref="F66:F68" si="74">E66*D66</f>
        <v>0</v>
      </c>
      <c r="G66" s="47">
        <v>0</v>
      </c>
      <c r="H66" s="48">
        <f t="shared" ref="H66:H68" si="75">G66*D66</f>
        <v>0</v>
      </c>
      <c r="I66" s="47">
        <v>0</v>
      </c>
      <c r="J66" s="49">
        <f t="shared" ref="J66:J68" si="76">I66*D66</f>
        <v>0</v>
      </c>
      <c r="K66" s="48">
        <f t="shared" ref="K66:K68" si="77">F66+H66+J66</f>
        <v>0</v>
      </c>
      <c r="L66" s="118"/>
    </row>
    <row r="67" spans="1:13" s="50" customFormat="1" ht="24" x14ac:dyDescent="0.25">
      <c r="A67" s="45">
        <v>16</v>
      </c>
      <c r="B67" s="160" t="s">
        <v>220</v>
      </c>
      <c r="C67" s="45" t="s">
        <v>7</v>
      </c>
      <c r="D67" s="46">
        <v>14</v>
      </c>
      <c r="E67" s="47">
        <v>0</v>
      </c>
      <c r="F67" s="48">
        <f t="shared" si="74"/>
        <v>0</v>
      </c>
      <c r="G67" s="47">
        <v>0</v>
      </c>
      <c r="H67" s="48">
        <f t="shared" si="75"/>
        <v>0</v>
      </c>
      <c r="I67" s="47">
        <v>0</v>
      </c>
      <c r="J67" s="49">
        <f t="shared" si="76"/>
        <v>0</v>
      </c>
      <c r="K67" s="48">
        <f t="shared" si="77"/>
        <v>0</v>
      </c>
      <c r="L67" s="118"/>
    </row>
    <row r="68" spans="1:13" s="50" customFormat="1" ht="24" x14ac:dyDescent="0.25">
      <c r="A68" s="45">
        <v>17</v>
      </c>
      <c r="B68" s="160" t="s">
        <v>221</v>
      </c>
      <c r="C68" s="45" t="s">
        <v>7</v>
      </c>
      <c r="D68" s="46">
        <v>1</v>
      </c>
      <c r="E68" s="47">
        <v>0</v>
      </c>
      <c r="F68" s="48">
        <f t="shared" si="74"/>
        <v>0</v>
      </c>
      <c r="G68" s="47">
        <v>0</v>
      </c>
      <c r="H68" s="48">
        <f t="shared" si="75"/>
        <v>0</v>
      </c>
      <c r="I68" s="47">
        <v>0</v>
      </c>
      <c r="J68" s="49">
        <f t="shared" si="76"/>
        <v>0</v>
      </c>
      <c r="K68" s="48">
        <f t="shared" si="77"/>
        <v>0</v>
      </c>
      <c r="L68" s="118"/>
    </row>
    <row r="69" spans="1:13" s="50" customFormat="1" ht="24" x14ac:dyDescent="0.25">
      <c r="A69" s="45">
        <v>18</v>
      </c>
      <c r="B69" s="160" t="s">
        <v>222</v>
      </c>
      <c r="C69" s="45" t="s">
        <v>19</v>
      </c>
      <c r="D69" s="46">
        <v>37.5</v>
      </c>
      <c r="E69" s="47">
        <v>0</v>
      </c>
      <c r="F69" s="48">
        <f t="shared" si="58"/>
        <v>0</v>
      </c>
      <c r="G69" s="47">
        <v>0</v>
      </c>
      <c r="H69" s="48">
        <f t="shared" si="59"/>
        <v>0</v>
      </c>
      <c r="I69" s="47">
        <v>0</v>
      </c>
      <c r="J69" s="49">
        <f t="shared" si="60"/>
        <v>0</v>
      </c>
      <c r="K69" s="48">
        <f t="shared" si="61"/>
        <v>0</v>
      </c>
      <c r="L69" s="118"/>
    </row>
    <row r="70" spans="1:13" s="50" customFormat="1" x14ac:dyDescent="0.25">
      <c r="A70" s="45">
        <v>19</v>
      </c>
      <c r="B70" s="160" t="s">
        <v>128</v>
      </c>
      <c r="C70" s="45" t="s">
        <v>7</v>
      </c>
      <c r="D70" s="46">
        <v>3</v>
      </c>
      <c r="E70" s="47">
        <v>0</v>
      </c>
      <c r="F70" s="48">
        <f t="shared" si="58"/>
        <v>0</v>
      </c>
      <c r="G70" s="47">
        <v>0</v>
      </c>
      <c r="H70" s="48">
        <f t="shared" si="59"/>
        <v>0</v>
      </c>
      <c r="I70" s="47">
        <v>0</v>
      </c>
      <c r="J70" s="49">
        <f t="shared" si="60"/>
        <v>0</v>
      </c>
      <c r="K70" s="48">
        <f t="shared" si="61"/>
        <v>0</v>
      </c>
      <c r="L70" s="118"/>
    </row>
    <row r="71" spans="1:13" s="57" customFormat="1" x14ac:dyDescent="0.25">
      <c r="A71" s="51"/>
      <c r="B71" s="52" t="s">
        <v>25</v>
      </c>
      <c r="C71" s="51"/>
      <c r="D71" s="53"/>
      <c r="E71" s="54"/>
      <c r="F71" s="55"/>
      <c r="G71" s="54"/>
      <c r="H71" s="55"/>
      <c r="I71" s="54"/>
      <c r="J71" s="56"/>
      <c r="K71" s="55"/>
      <c r="L71" s="118"/>
    </row>
    <row r="72" spans="1:13" s="50" customFormat="1" ht="36" x14ac:dyDescent="0.25">
      <c r="A72" s="45">
        <v>1</v>
      </c>
      <c r="B72" s="160" t="s">
        <v>148</v>
      </c>
      <c r="C72" s="45" t="s">
        <v>19</v>
      </c>
      <c r="D72" s="46">
        <v>2.2000000000000002</v>
      </c>
      <c r="E72" s="47">
        <v>0</v>
      </c>
      <c r="F72" s="48">
        <f t="shared" ref="F72:F82" si="78">E72*D72</f>
        <v>0</v>
      </c>
      <c r="G72" s="47">
        <v>0</v>
      </c>
      <c r="H72" s="48">
        <f t="shared" ref="H72:H82" si="79">G72*D72</f>
        <v>0</v>
      </c>
      <c r="I72" s="47">
        <v>0</v>
      </c>
      <c r="J72" s="49">
        <f t="shared" ref="J72:J82" si="80">I72*D72</f>
        <v>0</v>
      </c>
      <c r="K72" s="48">
        <f t="shared" ref="K72:K82" si="81">F72+H72+J72</f>
        <v>0</v>
      </c>
      <c r="L72" s="118"/>
    </row>
    <row r="73" spans="1:13" s="50" customFormat="1" ht="36" x14ac:dyDescent="0.25">
      <c r="A73" s="45">
        <v>2</v>
      </c>
      <c r="B73" s="160" t="s">
        <v>223</v>
      </c>
      <c r="C73" s="45" t="s">
        <v>7</v>
      </c>
      <c r="D73" s="46">
        <v>3</v>
      </c>
      <c r="E73" s="47">
        <v>0</v>
      </c>
      <c r="F73" s="48">
        <f t="shared" si="78"/>
        <v>0</v>
      </c>
      <c r="G73" s="47">
        <v>0</v>
      </c>
      <c r="H73" s="48">
        <f t="shared" si="79"/>
        <v>0</v>
      </c>
      <c r="I73" s="47">
        <v>0</v>
      </c>
      <c r="J73" s="49">
        <f t="shared" si="80"/>
        <v>0</v>
      </c>
      <c r="K73" s="48">
        <f t="shared" si="81"/>
        <v>0</v>
      </c>
      <c r="L73" s="118"/>
    </row>
    <row r="74" spans="1:13" s="50" customFormat="1" ht="60" x14ac:dyDescent="0.25">
      <c r="A74" s="45">
        <v>3</v>
      </c>
      <c r="B74" s="160" t="s">
        <v>224</v>
      </c>
      <c r="C74" s="45" t="s">
        <v>19</v>
      </c>
      <c r="D74" s="46">
        <v>27.5</v>
      </c>
      <c r="E74" s="47">
        <v>0</v>
      </c>
      <c r="F74" s="48">
        <f t="shared" ref="F74:F75" si="82">E74*D74</f>
        <v>0</v>
      </c>
      <c r="G74" s="47">
        <v>0</v>
      </c>
      <c r="H74" s="48">
        <f t="shared" ref="H74:H75" si="83">G74*D74</f>
        <v>0</v>
      </c>
      <c r="I74" s="47">
        <v>0</v>
      </c>
      <c r="J74" s="49">
        <f t="shared" ref="J74:J75" si="84">I74*D74</f>
        <v>0</v>
      </c>
      <c r="K74" s="48">
        <f t="shared" ref="K74:K75" si="85">F74+H74+J74</f>
        <v>0</v>
      </c>
      <c r="L74" s="118"/>
      <c r="M74" s="119"/>
    </row>
    <row r="75" spans="1:13" s="50" customFormat="1" ht="48" x14ac:dyDescent="0.25">
      <c r="A75" s="45">
        <v>4</v>
      </c>
      <c r="B75" s="160" t="s">
        <v>199</v>
      </c>
      <c r="C75" s="45" t="s">
        <v>19</v>
      </c>
      <c r="D75" s="46">
        <v>62.5</v>
      </c>
      <c r="E75" s="47">
        <v>0</v>
      </c>
      <c r="F75" s="48">
        <f t="shared" si="82"/>
        <v>0</v>
      </c>
      <c r="G75" s="47">
        <v>0</v>
      </c>
      <c r="H75" s="48">
        <f t="shared" si="83"/>
        <v>0</v>
      </c>
      <c r="I75" s="47">
        <v>0</v>
      </c>
      <c r="J75" s="49">
        <f t="shared" si="84"/>
        <v>0</v>
      </c>
      <c r="K75" s="48">
        <f t="shared" si="85"/>
        <v>0</v>
      </c>
      <c r="L75" s="118"/>
      <c r="M75" s="119"/>
    </row>
    <row r="76" spans="1:13" s="50" customFormat="1" ht="24" x14ac:dyDescent="0.25">
      <c r="A76" s="45">
        <v>5</v>
      </c>
      <c r="B76" s="160" t="s">
        <v>125</v>
      </c>
      <c r="C76" s="45" t="s">
        <v>7</v>
      </c>
      <c r="D76" s="46">
        <v>1</v>
      </c>
      <c r="E76" s="47">
        <v>0</v>
      </c>
      <c r="F76" s="48">
        <f t="shared" si="78"/>
        <v>0</v>
      </c>
      <c r="G76" s="47">
        <v>0</v>
      </c>
      <c r="H76" s="48">
        <f t="shared" si="79"/>
        <v>0</v>
      </c>
      <c r="I76" s="47">
        <v>0</v>
      </c>
      <c r="J76" s="49">
        <f t="shared" si="80"/>
        <v>0</v>
      </c>
      <c r="K76" s="48">
        <f t="shared" si="81"/>
        <v>0</v>
      </c>
      <c r="L76" s="118"/>
      <c r="M76" s="119"/>
    </row>
    <row r="77" spans="1:13" s="50" customFormat="1" ht="36" x14ac:dyDescent="0.25">
      <c r="A77" s="45">
        <v>6</v>
      </c>
      <c r="B77" s="160" t="s">
        <v>225</v>
      </c>
      <c r="C77" s="45" t="s">
        <v>7</v>
      </c>
      <c r="D77" s="46">
        <v>1</v>
      </c>
      <c r="E77" s="47">
        <v>0</v>
      </c>
      <c r="F77" s="48">
        <f t="shared" si="78"/>
        <v>0</v>
      </c>
      <c r="G77" s="47">
        <v>0</v>
      </c>
      <c r="H77" s="48">
        <f t="shared" si="79"/>
        <v>0</v>
      </c>
      <c r="I77" s="47">
        <v>0</v>
      </c>
      <c r="J77" s="49">
        <f t="shared" si="80"/>
        <v>0</v>
      </c>
      <c r="K77" s="48">
        <f t="shared" si="81"/>
        <v>0</v>
      </c>
      <c r="L77" s="118"/>
      <c r="M77" s="119"/>
    </row>
    <row r="78" spans="1:13" s="50" customFormat="1" ht="24" x14ac:dyDescent="0.25">
      <c r="A78" s="45">
        <v>7</v>
      </c>
      <c r="B78" s="160" t="s">
        <v>110</v>
      </c>
      <c r="C78" s="45" t="s">
        <v>7</v>
      </c>
      <c r="D78" s="46">
        <v>1</v>
      </c>
      <c r="E78" s="47">
        <v>0</v>
      </c>
      <c r="F78" s="48">
        <f t="shared" ref="F78" si="86">E78*D78</f>
        <v>0</v>
      </c>
      <c r="G78" s="47">
        <v>0</v>
      </c>
      <c r="H78" s="48">
        <f t="shared" ref="H78" si="87">G78*D78</f>
        <v>0</v>
      </c>
      <c r="I78" s="47">
        <v>0</v>
      </c>
      <c r="J78" s="49">
        <f t="shared" ref="J78" si="88">I78*D78</f>
        <v>0</v>
      </c>
      <c r="K78" s="48">
        <f t="shared" ref="K78" si="89">F78+H78+J78</f>
        <v>0</v>
      </c>
      <c r="L78" s="118"/>
    </row>
    <row r="79" spans="1:13" s="50" customFormat="1" ht="36" x14ac:dyDescent="0.25">
      <c r="A79" s="45">
        <v>8</v>
      </c>
      <c r="B79" s="160" t="s">
        <v>149</v>
      </c>
      <c r="C79" s="45" t="s">
        <v>7</v>
      </c>
      <c r="D79" s="46">
        <v>9</v>
      </c>
      <c r="E79" s="47">
        <v>0</v>
      </c>
      <c r="F79" s="48">
        <f t="shared" si="78"/>
        <v>0</v>
      </c>
      <c r="G79" s="47">
        <v>0</v>
      </c>
      <c r="H79" s="48">
        <f t="shared" si="79"/>
        <v>0</v>
      </c>
      <c r="I79" s="47">
        <v>0</v>
      </c>
      <c r="J79" s="49">
        <f t="shared" si="80"/>
        <v>0</v>
      </c>
      <c r="K79" s="48">
        <f t="shared" si="81"/>
        <v>0</v>
      </c>
      <c r="L79" s="118"/>
    </row>
    <row r="80" spans="1:13" s="62" customFormat="1" ht="36" x14ac:dyDescent="0.25">
      <c r="A80" s="45">
        <v>9</v>
      </c>
      <c r="B80" s="160" t="s">
        <v>226</v>
      </c>
      <c r="C80" s="45" t="s">
        <v>19</v>
      </c>
      <c r="D80" s="46">
        <v>4</v>
      </c>
      <c r="E80" s="47">
        <v>0</v>
      </c>
      <c r="F80" s="48">
        <f t="shared" si="78"/>
        <v>0</v>
      </c>
      <c r="G80" s="47">
        <v>0</v>
      </c>
      <c r="H80" s="48">
        <f t="shared" si="79"/>
        <v>0</v>
      </c>
      <c r="I80" s="47">
        <v>0</v>
      </c>
      <c r="J80" s="49">
        <f t="shared" si="80"/>
        <v>0</v>
      </c>
      <c r="K80" s="48">
        <f t="shared" si="81"/>
        <v>0</v>
      </c>
      <c r="L80" s="118"/>
      <c r="M80" s="119"/>
    </row>
    <row r="81" spans="1:13" s="50" customFormat="1" ht="24" x14ac:dyDescent="0.25">
      <c r="A81" s="45">
        <v>10</v>
      </c>
      <c r="B81" s="160" t="s">
        <v>150</v>
      </c>
      <c r="C81" s="45" t="s">
        <v>7</v>
      </c>
      <c r="D81" s="46">
        <v>2</v>
      </c>
      <c r="E81" s="47">
        <v>0</v>
      </c>
      <c r="F81" s="48">
        <f t="shared" ref="F81" si="90">E81*D81</f>
        <v>0</v>
      </c>
      <c r="G81" s="47">
        <v>0</v>
      </c>
      <c r="H81" s="48">
        <f t="shared" ref="H81" si="91">G81*D81</f>
        <v>0</v>
      </c>
      <c r="I81" s="47">
        <v>0</v>
      </c>
      <c r="J81" s="49">
        <f t="shared" ref="J81" si="92">I81*D81</f>
        <v>0</v>
      </c>
      <c r="K81" s="48">
        <f t="shared" ref="K81" si="93">F81+H81+J81</f>
        <v>0</v>
      </c>
      <c r="L81" s="118"/>
    </row>
    <row r="82" spans="1:13" s="50" customFormat="1" ht="24" x14ac:dyDescent="0.25">
      <c r="A82" s="45">
        <v>11</v>
      </c>
      <c r="B82" s="160" t="s">
        <v>100</v>
      </c>
      <c r="C82" s="45" t="s">
        <v>7</v>
      </c>
      <c r="D82" s="46">
        <v>18</v>
      </c>
      <c r="E82" s="47">
        <v>0</v>
      </c>
      <c r="F82" s="48">
        <f t="shared" si="78"/>
        <v>0</v>
      </c>
      <c r="G82" s="47">
        <v>0</v>
      </c>
      <c r="H82" s="48">
        <f t="shared" si="79"/>
        <v>0</v>
      </c>
      <c r="I82" s="47">
        <v>0</v>
      </c>
      <c r="J82" s="49">
        <f t="shared" si="80"/>
        <v>0</v>
      </c>
      <c r="K82" s="48">
        <f t="shared" si="81"/>
        <v>0</v>
      </c>
      <c r="L82" s="118"/>
    </row>
    <row r="83" spans="1:13" s="57" customFormat="1" x14ac:dyDescent="0.25">
      <c r="A83" s="51"/>
      <c r="B83" s="52" t="s">
        <v>227</v>
      </c>
      <c r="C83" s="51"/>
      <c r="D83" s="53"/>
      <c r="E83" s="54"/>
      <c r="F83" s="55"/>
      <c r="G83" s="54"/>
      <c r="H83" s="55"/>
      <c r="I83" s="54"/>
      <c r="J83" s="56"/>
      <c r="K83" s="55"/>
      <c r="L83" s="118"/>
    </row>
    <row r="84" spans="1:13" s="50" customFormat="1" ht="24" x14ac:dyDescent="0.25">
      <c r="A84" s="45">
        <v>1</v>
      </c>
      <c r="B84" s="160" t="s">
        <v>228</v>
      </c>
      <c r="C84" s="45" t="s">
        <v>19</v>
      </c>
      <c r="D84" s="46">
        <v>136</v>
      </c>
      <c r="E84" s="47">
        <v>0</v>
      </c>
      <c r="F84" s="48">
        <f t="shared" ref="F84" si="94">E84*D84</f>
        <v>0</v>
      </c>
      <c r="G84" s="47">
        <v>0</v>
      </c>
      <c r="H84" s="48">
        <f t="shared" ref="H84" si="95">G84*D84</f>
        <v>0</v>
      </c>
      <c r="I84" s="47">
        <v>0</v>
      </c>
      <c r="J84" s="49">
        <f t="shared" ref="J84" si="96">I84*D84</f>
        <v>0</v>
      </c>
      <c r="K84" s="48">
        <f t="shared" ref="K84" si="97">F84+H84+J84</f>
        <v>0</v>
      </c>
      <c r="L84" s="118"/>
    </row>
    <row r="85" spans="1:13" s="50" customFormat="1" ht="24" x14ac:dyDescent="0.25">
      <c r="A85" s="45">
        <v>2</v>
      </c>
      <c r="B85" s="160" t="s">
        <v>229</v>
      </c>
      <c r="C85" s="45" t="s">
        <v>19</v>
      </c>
      <c r="D85" s="46">
        <v>9</v>
      </c>
      <c r="E85" s="47">
        <v>0</v>
      </c>
      <c r="F85" s="48">
        <f t="shared" ref="F85:F89" si="98">E85*D85</f>
        <v>0</v>
      </c>
      <c r="G85" s="47">
        <v>0</v>
      </c>
      <c r="H85" s="48">
        <f t="shared" ref="H85:H89" si="99">G85*D85</f>
        <v>0</v>
      </c>
      <c r="I85" s="47">
        <v>0</v>
      </c>
      <c r="J85" s="49">
        <f t="shared" ref="J85:J89" si="100">I85*D85</f>
        <v>0</v>
      </c>
      <c r="K85" s="48">
        <f t="shared" ref="K85:K89" si="101">F85+H85+J85</f>
        <v>0</v>
      </c>
      <c r="L85" s="118"/>
    </row>
    <row r="86" spans="1:13" s="50" customFormat="1" ht="24" x14ac:dyDescent="0.25">
      <c r="A86" s="45">
        <v>3</v>
      </c>
      <c r="B86" s="160" t="s">
        <v>230</v>
      </c>
      <c r="C86" s="45" t="s">
        <v>19</v>
      </c>
      <c r="D86" s="46">
        <v>5.5</v>
      </c>
      <c r="E86" s="47">
        <v>0</v>
      </c>
      <c r="F86" s="48">
        <f t="shared" si="98"/>
        <v>0</v>
      </c>
      <c r="G86" s="47">
        <v>0</v>
      </c>
      <c r="H86" s="48">
        <f t="shared" si="99"/>
        <v>0</v>
      </c>
      <c r="I86" s="47">
        <v>0</v>
      </c>
      <c r="J86" s="49">
        <f t="shared" si="100"/>
        <v>0</v>
      </c>
      <c r="K86" s="48">
        <f t="shared" si="101"/>
        <v>0</v>
      </c>
      <c r="L86" s="118"/>
    </row>
    <row r="87" spans="1:13" s="50" customFormat="1" ht="24" x14ac:dyDescent="0.25">
      <c r="A87" s="45">
        <v>4</v>
      </c>
      <c r="B87" s="160" t="s">
        <v>231</v>
      </c>
      <c r="C87" s="45" t="s">
        <v>19</v>
      </c>
      <c r="D87" s="46">
        <v>127.5</v>
      </c>
      <c r="E87" s="47">
        <v>0</v>
      </c>
      <c r="F87" s="48">
        <f t="shared" si="98"/>
        <v>0</v>
      </c>
      <c r="G87" s="47">
        <v>0</v>
      </c>
      <c r="H87" s="48">
        <f t="shared" si="99"/>
        <v>0</v>
      </c>
      <c r="I87" s="47">
        <v>0</v>
      </c>
      <c r="J87" s="49">
        <f t="shared" si="100"/>
        <v>0</v>
      </c>
      <c r="K87" s="48">
        <f t="shared" si="101"/>
        <v>0</v>
      </c>
      <c r="L87" s="118"/>
    </row>
    <row r="88" spans="1:13" s="50" customFormat="1" ht="24" x14ac:dyDescent="0.25">
      <c r="A88" s="45">
        <v>5</v>
      </c>
      <c r="B88" s="160" t="s">
        <v>232</v>
      </c>
      <c r="C88" s="45" t="s">
        <v>17</v>
      </c>
      <c r="D88" s="46">
        <v>15</v>
      </c>
      <c r="E88" s="47">
        <v>0</v>
      </c>
      <c r="F88" s="48">
        <f t="shared" si="98"/>
        <v>0</v>
      </c>
      <c r="G88" s="47">
        <v>0</v>
      </c>
      <c r="H88" s="48">
        <f t="shared" si="99"/>
        <v>0</v>
      </c>
      <c r="I88" s="47">
        <v>0</v>
      </c>
      <c r="J88" s="49">
        <f t="shared" si="100"/>
        <v>0</v>
      </c>
      <c r="K88" s="48">
        <f t="shared" si="101"/>
        <v>0</v>
      </c>
      <c r="L88" s="118"/>
    </row>
    <row r="89" spans="1:13" s="50" customFormat="1" ht="24" x14ac:dyDescent="0.25">
      <c r="A89" s="45">
        <v>6</v>
      </c>
      <c r="B89" s="160" t="s">
        <v>233</v>
      </c>
      <c r="C89" s="45" t="s">
        <v>19</v>
      </c>
      <c r="D89" s="46">
        <v>174</v>
      </c>
      <c r="E89" s="47">
        <v>0</v>
      </c>
      <c r="F89" s="48">
        <f t="shared" si="98"/>
        <v>0</v>
      </c>
      <c r="G89" s="47">
        <v>0</v>
      </c>
      <c r="H89" s="48">
        <f t="shared" si="99"/>
        <v>0</v>
      </c>
      <c r="I89" s="47">
        <v>0</v>
      </c>
      <c r="J89" s="49">
        <f t="shared" si="100"/>
        <v>0</v>
      </c>
      <c r="K89" s="48">
        <f t="shared" si="101"/>
        <v>0</v>
      </c>
      <c r="L89" s="118"/>
    </row>
    <row r="90" spans="1:13" s="57" customFormat="1" x14ac:dyDescent="0.25">
      <c r="A90" s="51"/>
      <c r="B90" s="63" t="s">
        <v>69</v>
      </c>
      <c r="C90" s="51"/>
      <c r="D90" s="53"/>
      <c r="E90" s="54"/>
      <c r="F90" s="55"/>
      <c r="G90" s="54"/>
      <c r="H90" s="56"/>
      <c r="I90" s="54"/>
      <c r="J90" s="56"/>
      <c r="K90" s="55"/>
      <c r="L90" s="118"/>
    </row>
    <row r="91" spans="1:13" s="50" customFormat="1" ht="24" x14ac:dyDescent="0.2">
      <c r="A91" s="64">
        <v>1</v>
      </c>
      <c r="B91" s="160" t="s">
        <v>234</v>
      </c>
      <c r="C91" s="45" t="s">
        <v>19</v>
      </c>
      <c r="D91" s="58">
        <v>11.5</v>
      </c>
      <c r="E91" s="47">
        <v>0</v>
      </c>
      <c r="F91" s="48">
        <f t="shared" ref="F91:F93" si="102">E91*D91</f>
        <v>0</v>
      </c>
      <c r="G91" s="47">
        <v>0</v>
      </c>
      <c r="H91" s="48">
        <f t="shared" ref="H91:H93" si="103">G91*D91</f>
        <v>0</v>
      </c>
      <c r="I91" s="47">
        <v>0</v>
      </c>
      <c r="J91" s="49">
        <f t="shared" ref="J91:J93" si="104">I91*D91</f>
        <v>0</v>
      </c>
      <c r="K91" s="48">
        <f t="shared" ref="K91:K93" si="105">F91+H91+J91</f>
        <v>0</v>
      </c>
    </row>
    <row r="92" spans="1:13" ht="45.75" customHeight="1" x14ac:dyDescent="0.2">
      <c r="A92" s="64">
        <v>2</v>
      </c>
      <c r="B92" s="164" t="s">
        <v>200</v>
      </c>
      <c r="C92" s="45" t="s">
        <v>7</v>
      </c>
      <c r="D92" s="46">
        <v>1</v>
      </c>
      <c r="E92" s="47">
        <v>0</v>
      </c>
      <c r="F92" s="48">
        <f t="shared" ref="F92" si="106">E92*D92</f>
        <v>0</v>
      </c>
      <c r="G92" s="47">
        <v>0</v>
      </c>
      <c r="H92" s="48">
        <f t="shared" ref="H92" si="107">G92*D92</f>
        <v>0</v>
      </c>
      <c r="I92" s="47">
        <v>0</v>
      </c>
      <c r="J92" s="49">
        <f t="shared" ref="J92" si="108">I92*D92</f>
        <v>0</v>
      </c>
      <c r="K92" s="48">
        <f t="shared" ref="K92" si="109">F92+H92+J92</f>
        <v>0</v>
      </c>
      <c r="L92" s="50"/>
      <c r="M92" s="50"/>
    </row>
    <row r="93" spans="1:13" s="50" customFormat="1" ht="36" x14ac:dyDescent="0.2">
      <c r="A93" s="64">
        <v>3</v>
      </c>
      <c r="B93" s="160" t="s">
        <v>84</v>
      </c>
      <c r="C93" s="46" t="s">
        <v>19</v>
      </c>
      <c r="D93" s="65">
        <v>287.5</v>
      </c>
      <c r="E93" s="47">
        <v>0</v>
      </c>
      <c r="F93" s="48">
        <f t="shared" si="102"/>
        <v>0</v>
      </c>
      <c r="G93" s="47">
        <v>0</v>
      </c>
      <c r="H93" s="48">
        <f t="shared" si="103"/>
        <v>0</v>
      </c>
      <c r="I93" s="47">
        <v>0</v>
      </c>
      <c r="J93" s="49">
        <f t="shared" si="104"/>
        <v>0</v>
      </c>
      <c r="K93" s="48">
        <f t="shared" si="105"/>
        <v>0</v>
      </c>
    </row>
    <row r="94" spans="1:13" s="57" customFormat="1" x14ac:dyDescent="0.25">
      <c r="A94" s="66"/>
      <c r="B94" s="67" t="s">
        <v>10</v>
      </c>
      <c r="C94" s="68"/>
      <c r="D94" s="69"/>
      <c r="E94" s="70"/>
      <c r="F94" s="32">
        <f>SUM(F11:F93)</f>
        <v>0</v>
      </c>
      <c r="G94" s="71"/>
      <c r="H94" s="72">
        <f>SUM(H11:H93)</f>
        <v>0</v>
      </c>
      <c r="I94" s="71"/>
      <c r="J94" s="72">
        <f>SUM(J11:J93)</f>
        <v>0</v>
      </c>
      <c r="K94" s="32">
        <f>F94+H94+J94</f>
        <v>0</v>
      </c>
      <c r="L94" s="118"/>
    </row>
    <row r="95" spans="1:13" s="1" customFormat="1" x14ac:dyDescent="0.25">
      <c r="A95" s="66"/>
      <c r="B95" s="73" t="s">
        <v>11</v>
      </c>
      <c r="C95" s="74">
        <v>0</v>
      </c>
      <c r="D95" s="69"/>
      <c r="E95" s="70"/>
      <c r="F95" s="48"/>
      <c r="G95" s="70"/>
      <c r="H95" s="32"/>
      <c r="I95" s="70"/>
      <c r="J95" s="49"/>
      <c r="K95" s="32">
        <f>K94*C95</f>
        <v>0</v>
      </c>
      <c r="L95" s="118"/>
    </row>
    <row r="96" spans="1:13" s="1" customFormat="1" x14ac:dyDescent="0.25">
      <c r="A96" s="66"/>
      <c r="B96" s="73" t="s">
        <v>12</v>
      </c>
      <c r="C96" s="68"/>
      <c r="D96" s="69"/>
      <c r="E96" s="70"/>
      <c r="F96" s="48"/>
      <c r="G96" s="70"/>
      <c r="H96" s="32"/>
      <c r="I96" s="70"/>
      <c r="J96" s="49"/>
      <c r="K96" s="32">
        <f>K94+K95</f>
        <v>0</v>
      </c>
      <c r="L96" s="118"/>
    </row>
    <row r="97" spans="1:12" s="57" customFormat="1" x14ac:dyDescent="0.25">
      <c r="A97" s="66"/>
      <c r="B97" s="73" t="s">
        <v>13</v>
      </c>
      <c r="C97" s="74">
        <v>0</v>
      </c>
      <c r="D97" s="69"/>
      <c r="E97" s="70"/>
      <c r="F97" s="48"/>
      <c r="G97" s="70"/>
      <c r="H97" s="32"/>
      <c r="I97" s="70"/>
      <c r="J97" s="49"/>
      <c r="K97" s="32">
        <f>K96*C97</f>
        <v>0</v>
      </c>
      <c r="L97" s="118"/>
    </row>
    <row r="98" spans="1:12" s="57" customFormat="1" x14ac:dyDescent="0.25">
      <c r="A98" s="66"/>
      <c r="B98" s="67" t="s">
        <v>12</v>
      </c>
      <c r="C98" s="68"/>
      <c r="D98" s="69"/>
      <c r="E98" s="70"/>
      <c r="F98" s="48"/>
      <c r="G98" s="70"/>
      <c r="H98" s="32"/>
      <c r="I98" s="70"/>
      <c r="J98" s="49"/>
      <c r="K98" s="32">
        <f>K97+K96</f>
        <v>0</v>
      </c>
      <c r="L98" s="118"/>
    </row>
    <row r="99" spans="1:12" s="57" customFormat="1" x14ac:dyDescent="0.25">
      <c r="A99" s="66"/>
      <c r="B99" s="67" t="s">
        <v>14</v>
      </c>
      <c r="C99" s="75">
        <v>0.18</v>
      </c>
      <c r="D99" s="76"/>
      <c r="E99" s="70"/>
      <c r="F99" s="48"/>
      <c r="G99" s="70"/>
      <c r="H99" s="32"/>
      <c r="I99" s="70"/>
      <c r="J99" s="49"/>
      <c r="K99" s="32">
        <f>K98*C99</f>
        <v>0</v>
      </c>
      <c r="L99" s="118"/>
    </row>
    <row r="100" spans="1:12" s="57" customFormat="1" x14ac:dyDescent="0.25">
      <c r="A100" s="77"/>
      <c r="B100" s="78" t="s">
        <v>15</v>
      </c>
      <c r="C100" s="77"/>
      <c r="D100" s="79"/>
      <c r="E100" s="80"/>
      <c r="F100" s="81"/>
      <c r="G100" s="80"/>
      <c r="H100" s="82"/>
      <c r="I100" s="80"/>
      <c r="J100" s="83"/>
      <c r="K100" s="82">
        <f>K98+K99</f>
        <v>0</v>
      </c>
      <c r="L100" s="118"/>
    </row>
    <row r="101" spans="1:12" s="57" customFormat="1" x14ac:dyDescent="0.25">
      <c r="A101" s="5"/>
      <c r="B101" s="84"/>
      <c r="C101" s="5"/>
      <c r="D101" s="85"/>
      <c r="E101" s="5"/>
      <c r="F101" s="5"/>
      <c r="G101" s="5"/>
      <c r="H101" s="5"/>
      <c r="I101" s="5"/>
      <c r="J101" s="5"/>
      <c r="K101" s="5"/>
      <c r="L101" s="118"/>
    </row>
    <row r="102" spans="1:12" s="57" customFormat="1" x14ac:dyDescent="0.25">
      <c r="A102" s="5"/>
      <c r="B102" s="84"/>
      <c r="C102" s="5"/>
      <c r="D102" s="85"/>
      <c r="E102" s="5"/>
      <c r="F102" s="5"/>
      <c r="G102" s="5"/>
      <c r="H102" s="5"/>
      <c r="I102" s="5"/>
      <c r="J102" s="5"/>
      <c r="K102" s="5"/>
      <c r="L102" s="118"/>
    </row>
    <row r="103" spans="1:12" s="57" customFormat="1" x14ac:dyDescent="0.25">
      <c r="A103" s="5"/>
      <c r="B103" s="86"/>
      <c r="C103" s="5"/>
      <c r="D103" s="85"/>
      <c r="E103" s="6"/>
      <c r="F103" s="5"/>
      <c r="G103" s="5"/>
      <c r="H103" s="5"/>
      <c r="I103" s="5"/>
      <c r="J103" s="5"/>
      <c r="K103" s="5"/>
      <c r="L103" s="118"/>
    </row>
    <row r="104" spans="1:12" s="57" customFormat="1" x14ac:dyDescent="0.25">
      <c r="B104" s="87"/>
      <c r="D104" s="88"/>
      <c r="L104" s="118"/>
    </row>
    <row r="105" spans="1:12" s="57" customFormat="1" x14ac:dyDescent="0.25">
      <c r="B105" s="87"/>
      <c r="D105" s="88"/>
      <c r="L105" s="118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  <rowBreaks count="1" manualBreakCount="1">
    <brk id="8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workbookViewId="0">
      <selection activeCell="B1" sqref="B1"/>
    </sheetView>
  </sheetViews>
  <sheetFormatPr defaultColWidth="9.140625" defaultRowHeight="15" x14ac:dyDescent="0.25"/>
  <cols>
    <col min="1" max="1" width="3.85546875" style="21" bestFit="1" customWidth="1"/>
    <col min="2" max="2" width="57" style="184" customWidth="1"/>
    <col min="3" max="3" width="9.140625" style="21" customWidth="1"/>
    <col min="4" max="4" width="9.85546875" style="21" customWidth="1"/>
    <col min="5" max="5" width="15.28515625" style="184" customWidth="1"/>
    <col min="6" max="6" width="6.28515625" style="21" bestFit="1" customWidth="1"/>
    <col min="7" max="7" width="13.85546875" style="23" customWidth="1"/>
    <col min="8" max="8" width="5.85546875" style="21" customWidth="1"/>
    <col min="9" max="9" width="12.42578125" style="21" customWidth="1"/>
    <col min="10" max="10" width="8.42578125" style="21" customWidth="1"/>
    <col min="11" max="11" width="11.42578125" style="21" customWidth="1"/>
    <col min="12" max="16384" width="9.140625" style="21"/>
  </cols>
  <sheetData>
    <row r="1" spans="1:11" s="135" customFormat="1" ht="12.75" x14ac:dyDescent="0.2">
      <c r="A1" s="136"/>
      <c r="B1" s="200" t="s">
        <v>178</v>
      </c>
      <c r="C1" s="136"/>
      <c r="D1" s="136"/>
      <c r="E1" s="201"/>
      <c r="F1" s="136"/>
      <c r="G1" s="136"/>
      <c r="H1" s="188"/>
      <c r="I1" s="188"/>
      <c r="J1" s="134"/>
      <c r="K1" s="134"/>
    </row>
    <row r="2" spans="1:11" s="135" customFormat="1" ht="12.75" x14ac:dyDescent="0.2">
      <c r="A2" s="136"/>
      <c r="B2" s="230" t="s">
        <v>235</v>
      </c>
      <c r="C2" s="230"/>
      <c r="D2" s="230"/>
      <c r="E2" s="201"/>
      <c r="F2" s="136"/>
      <c r="G2" s="136"/>
      <c r="H2" s="136"/>
      <c r="I2" s="136"/>
      <c r="J2" s="136"/>
      <c r="K2" s="136"/>
    </row>
    <row r="3" spans="1:11" s="135" customFormat="1" ht="12.75" x14ac:dyDescent="0.2">
      <c r="A3" s="136"/>
      <c r="B3" s="136"/>
      <c r="C3" s="136"/>
      <c r="D3" s="136"/>
      <c r="E3" s="201"/>
      <c r="F3" s="136"/>
      <c r="G3" s="136"/>
      <c r="H3" s="136"/>
      <c r="I3" s="188"/>
      <c r="J3" s="134"/>
      <c r="K3" s="134"/>
    </row>
    <row r="4" spans="1:11" s="135" customFormat="1" ht="12.75" x14ac:dyDescent="0.2">
      <c r="A4" s="230" t="s">
        <v>179</v>
      </c>
      <c r="B4" s="230"/>
      <c r="C4" s="136"/>
      <c r="D4" s="136"/>
      <c r="E4" s="201"/>
      <c r="F4" s="136"/>
      <c r="G4" s="136"/>
      <c r="H4" s="136"/>
      <c r="I4" s="188"/>
      <c r="J4" s="134"/>
      <c r="K4" s="134"/>
    </row>
    <row r="5" spans="1:11" s="135" customFormat="1" ht="13.5" x14ac:dyDescent="0.2">
      <c r="A5" s="136"/>
      <c r="B5" s="136" t="s">
        <v>28</v>
      </c>
      <c r="C5" s="136" t="s">
        <v>180</v>
      </c>
      <c r="D5" s="136"/>
      <c r="E5" s="201"/>
      <c r="F5" s="136"/>
      <c r="G5" s="136"/>
      <c r="H5" s="202">
        <f>K101</f>
        <v>0</v>
      </c>
      <c r="I5" s="189" t="s">
        <v>0</v>
      </c>
      <c r="J5" s="134"/>
      <c r="K5" s="134"/>
    </row>
    <row r="6" spans="1:11" s="135" customFormat="1" x14ac:dyDescent="0.25">
      <c r="A6" s="21"/>
      <c r="B6" s="21"/>
      <c r="C6" s="21"/>
      <c r="D6" s="21"/>
      <c r="E6" s="184"/>
      <c r="F6" s="21"/>
      <c r="G6" s="21"/>
      <c r="H6" s="136"/>
      <c r="I6" s="134"/>
      <c r="J6" s="134"/>
      <c r="K6" s="134"/>
    </row>
    <row r="7" spans="1:11" ht="15" customHeight="1" x14ac:dyDescent="0.25">
      <c r="A7" s="97"/>
      <c r="B7" s="198" t="s">
        <v>86</v>
      </c>
      <c r="C7" s="172"/>
      <c r="D7" s="173"/>
      <c r="E7" s="215" t="s">
        <v>87</v>
      </c>
      <c r="F7" s="216"/>
      <c r="G7" s="216"/>
      <c r="H7" s="216"/>
      <c r="I7" s="216"/>
      <c r="J7" s="217"/>
      <c r="K7" s="174" t="s">
        <v>72</v>
      </c>
    </row>
    <row r="8" spans="1:11" ht="47.25" customHeight="1" x14ac:dyDescent="0.25">
      <c r="A8" s="8" t="s">
        <v>1</v>
      </c>
      <c r="B8" s="175" t="s">
        <v>88</v>
      </c>
      <c r="C8" s="175" t="s">
        <v>89</v>
      </c>
      <c r="D8" s="175" t="s">
        <v>90</v>
      </c>
      <c r="E8" s="218" t="s">
        <v>201</v>
      </c>
      <c r="F8" s="219"/>
      <c r="G8" s="218" t="s">
        <v>186</v>
      </c>
      <c r="H8" s="219"/>
      <c r="I8" s="218" t="s">
        <v>187</v>
      </c>
      <c r="J8" s="219"/>
      <c r="K8" s="174"/>
    </row>
    <row r="9" spans="1:11" x14ac:dyDescent="0.25">
      <c r="A9" s="9"/>
      <c r="B9" s="10"/>
      <c r="C9" s="176"/>
      <c r="D9" s="176"/>
      <c r="E9" s="98" t="s">
        <v>91</v>
      </c>
      <c r="F9" s="98" t="s">
        <v>92</v>
      </c>
      <c r="G9" s="98" t="s">
        <v>91</v>
      </c>
      <c r="H9" s="98" t="s">
        <v>92</v>
      </c>
      <c r="I9" s="98" t="s">
        <v>91</v>
      </c>
      <c r="J9" s="98" t="s">
        <v>92</v>
      </c>
      <c r="K9" s="174"/>
    </row>
    <row r="10" spans="1:11" x14ac:dyDescent="0.25">
      <c r="A10" s="11"/>
      <c r="B10" s="12">
        <v>2</v>
      </c>
      <c r="C10" s="11">
        <v>3</v>
      </c>
      <c r="D10" s="11">
        <v>4</v>
      </c>
      <c r="E10" s="98">
        <v>5</v>
      </c>
      <c r="F10" s="98" t="s">
        <v>2</v>
      </c>
      <c r="G10" s="98">
        <v>7</v>
      </c>
      <c r="H10" s="98" t="s">
        <v>3</v>
      </c>
      <c r="I10" s="98">
        <v>9</v>
      </c>
      <c r="J10" s="98" t="s">
        <v>4</v>
      </c>
      <c r="K10" s="98" t="s">
        <v>5</v>
      </c>
    </row>
    <row r="11" spans="1:11" s="121" customFormat="1" ht="12.75" x14ac:dyDescent="0.2">
      <c r="A11" s="227" t="s">
        <v>85</v>
      </c>
      <c r="B11" s="228"/>
      <c r="C11" s="228"/>
      <c r="D11" s="228"/>
      <c r="E11" s="190"/>
      <c r="F11" s="152"/>
      <c r="G11" s="151"/>
      <c r="H11" s="152"/>
      <c r="I11" s="151"/>
      <c r="J11" s="153"/>
      <c r="K11" s="154"/>
    </row>
    <row r="12" spans="1:11" s="128" customFormat="1" ht="12.75" x14ac:dyDescent="0.2">
      <c r="A12" s="122">
        <v>1</v>
      </c>
      <c r="B12" s="177" t="s">
        <v>29</v>
      </c>
      <c r="C12" s="123" t="s">
        <v>30</v>
      </c>
      <c r="D12" s="124">
        <v>3</v>
      </c>
      <c r="E12" s="191">
        <v>0</v>
      </c>
      <c r="F12" s="125">
        <f t="shared" ref="F12:F80" si="0">E12*D12</f>
        <v>0</v>
      </c>
      <c r="G12" s="65">
        <v>0</v>
      </c>
      <c r="H12" s="125">
        <f t="shared" ref="H12:H80" si="1">G12*D12</f>
        <v>0</v>
      </c>
      <c r="I12" s="65">
        <v>0</v>
      </c>
      <c r="J12" s="126">
        <f t="shared" ref="J12:J80" si="2">I12*D12</f>
        <v>0</v>
      </c>
      <c r="K12" s="127">
        <f>F12+H12+J12</f>
        <v>0</v>
      </c>
    </row>
    <row r="13" spans="1:11" s="128" customFormat="1" ht="12.75" x14ac:dyDescent="0.2">
      <c r="A13" s="122">
        <v>2</v>
      </c>
      <c r="B13" s="177" t="s">
        <v>74</v>
      </c>
      <c r="C13" s="123" t="s">
        <v>30</v>
      </c>
      <c r="D13" s="124">
        <v>1100</v>
      </c>
      <c r="E13" s="191">
        <v>0</v>
      </c>
      <c r="F13" s="125">
        <f t="shared" si="0"/>
        <v>0</v>
      </c>
      <c r="G13" s="65">
        <v>0</v>
      </c>
      <c r="H13" s="125">
        <f t="shared" si="1"/>
        <v>0</v>
      </c>
      <c r="I13" s="65">
        <v>0</v>
      </c>
      <c r="J13" s="126">
        <f t="shared" si="2"/>
        <v>0</v>
      </c>
      <c r="K13" s="127">
        <f t="shared" ref="K13:K81" si="3">F13+H13+J13</f>
        <v>0</v>
      </c>
    </row>
    <row r="14" spans="1:11" s="128" customFormat="1" ht="12.75" x14ac:dyDescent="0.2">
      <c r="A14" s="122">
        <v>3</v>
      </c>
      <c r="B14" s="177" t="s">
        <v>75</v>
      </c>
      <c r="C14" s="123" t="s">
        <v>30</v>
      </c>
      <c r="D14" s="124">
        <v>1200</v>
      </c>
      <c r="E14" s="191">
        <v>0</v>
      </c>
      <c r="F14" s="125">
        <f t="shared" si="0"/>
        <v>0</v>
      </c>
      <c r="G14" s="65">
        <v>0</v>
      </c>
      <c r="H14" s="125">
        <f t="shared" si="1"/>
        <v>0</v>
      </c>
      <c r="I14" s="65">
        <v>0</v>
      </c>
      <c r="J14" s="126">
        <f t="shared" si="2"/>
        <v>0</v>
      </c>
      <c r="K14" s="127">
        <f t="shared" si="3"/>
        <v>0</v>
      </c>
    </row>
    <row r="15" spans="1:11" s="128" customFormat="1" ht="12.75" x14ac:dyDescent="0.2">
      <c r="A15" s="122">
        <v>4</v>
      </c>
      <c r="B15" s="177" t="s">
        <v>129</v>
      </c>
      <c r="C15" s="123" t="s">
        <v>30</v>
      </c>
      <c r="D15" s="124">
        <v>30</v>
      </c>
      <c r="E15" s="191">
        <v>0</v>
      </c>
      <c r="F15" s="125">
        <f t="shared" si="0"/>
        <v>0</v>
      </c>
      <c r="G15" s="65">
        <v>0</v>
      </c>
      <c r="H15" s="125">
        <f t="shared" si="1"/>
        <v>0</v>
      </c>
      <c r="I15" s="65">
        <v>0</v>
      </c>
      <c r="J15" s="126">
        <f t="shared" si="2"/>
        <v>0</v>
      </c>
      <c r="K15" s="127">
        <f t="shared" si="3"/>
        <v>0</v>
      </c>
    </row>
    <row r="16" spans="1:11" s="128" customFormat="1" ht="12.75" x14ac:dyDescent="0.2">
      <c r="A16" s="122">
        <v>5</v>
      </c>
      <c r="B16" s="177" t="s">
        <v>130</v>
      </c>
      <c r="C16" s="123" t="s">
        <v>30</v>
      </c>
      <c r="D16" s="124">
        <v>45</v>
      </c>
      <c r="E16" s="191">
        <v>0</v>
      </c>
      <c r="F16" s="125">
        <f t="shared" si="0"/>
        <v>0</v>
      </c>
      <c r="G16" s="65">
        <v>0</v>
      </c>
      <c r="H16" s="125">
        <f t="shared" si="1"/>
        <v>0</v>
      </c>
      <c r="I16" s="65">
        <v>0</v>
      </c>
      <c r="J16" s="126">
        <f t="shared" si="2"/>
        <v>0</v>
      </c>
      <c r="K16" s="127">
        <f t="shared" si="3"/>
        <v>0</v>
      </c>
    </row>
    <row r="17" spans="1:11" s="128" customFormat="1" ht="12.75" x14ac:dyDescent="0.2">
      <c r="A17" s="122">
        <v>6</v>
      </c>
      <c r="B17" s="177" t="s">
        <v>114</v>
      </c>
      <c r="C17" s="123" t="s">
        <v>30</v>
      </c>
      <c r="D17" s="124">
        <v>100</v>
      </c>
      <c r="E17" s="191">
        <v>0</v>
      </c>
      <c r="F17" s="125">
        <f t="shared" si="0"/>
        <v>0</v>
      </c>
      <c r="G17" s="65">
        <v>0</v>
      </c>
      <c r="H17" s="125">
        <f t="shared" si="1"/>
        <v>0</v>
      </c>
      <c r="I17" s="65">
        <v>0</v>
      </c>
      <c r="J17" s="126">
        <f t="shared" si="2"/>
        <v>0</v>
      </c>
      <c r="K17" s="127">
        <f t="shared" si="3"/>
        <v>0</v>
      </c>
    </row>
    <row r="18" spans="1:11" s="128" customFormat="1" ht="12" x14ac:dyDescent="0.2">
      <c r="A18" s="229" t="s">
        <v>65</v>
      </c>
      <c r="B18" s="227"/>
      <c r="C18" s="227"/>
      <c r="D18" s="227"/>
      <c r="E18" s="192"/>
      <c r="F18" s="55"/>
      <c r="G18" s="54"/>
      <c r="H18" s="55"/>
      <c r="I18" s="54"/>
      <c r="J18" s="56"/>
      <c r="K18" s="115"/>
    </row>
    <row r="19" spans="1:11" s="128" customFormat="1" ht="12.75" x14ac:dyDescent="0.2">
      <c r="A19" s="122">
        <v>1</v>
      </c>
      <c r="B19" s="130" t="s">
        <v>31</v>
      </c>
      <c r="C19" s="123" t="s">
        <v>30</v>
      </c>
      <c r="D19" s="124">
        <v>700</v>
      </c>
      <c r="E19" s="191">
        <v>0</v>
      </c>
      <c r="F19" s="125">
        <f t="shared" si="0"/>
        <v>0</v>
      </c>
      <c r="G19" s="65">
        <v>0</v>
      </c>
      <c r="H19" s="125">
        <f t="shared" si="1"/>
        <v>0</v>
      </c>
      <c r="I19" s="65">
        <v>0</v>
      </c>
      <c r="J19" s="126">
        <f t="shared" si="2"/>
        <v>0</v>
      </c>
      <c r="K19" s="127">
        <f t="shared" si="3"/>
        <v>0</v>
      </c>
    </row>
    <row r="20" spans="1:11" s="128" customFormat="1" ht="12.75" x14ac:dyDescent="0.2">
      <c r="A20" s="122">
        <v>2</v>
      </c>
      <c r="B20" s="130" t="s">
        <v>32</v>
      </c>
      <c r="C20" s="123" t="s">
        <v>30</v>
      </c>
      <c r="D20" s="124">
        <v>200</v>
      </c>
      <c r="E20" s="191">
        <v>0</v>
      </c>
      <c r="F20" s="125">
        <f t="shared" si="0"/>
        <v>0</v>
      </c>
      <c r="G20" s="65">
        <v>0</v>
      </c>
      <c r="H20" s="125">
        <f t="shared" si="1"/>
        <v>0</v>
      </c>
      <c r="I20" s="65">
        <v>0</v>
      </c>
      <c r="J20" s="126">
        <f t="shared" si="2"/>
        <v>0</v>
      </c>
      <c r="K20" s="127">
        <f t="shared" si="3"/>
        <v>0</v>
      </c>
    </row>
    <row r="21" spans="1:11" s="128" customFormat="1" ht="12.75" x14ac:dyDescent="0.2">
      <c r="A21" s="122">
        <v>3</v>
      </c>
      <c r="B21" s="130" t="s">
        <v>33</v>
      </c>
      <c r="C21" s="129" t="s">
        <v>17</v>
      </c>
      <c r="D21" s="124">
        <v>32</v>
      </c>
      <c r="E21" s="191">
        <v>0</v>
      </c>
      <c r="F21" s="125">
        <f t="shared" si="0"/>
        <v>0</v>
      </c>
      <c r="G21" s="65">
        <v>0</v>
      </c>
      <c r="H21" s="125">
        <f t="shared" si="1"/>
        <v>0</v>
      </c>
      <c r="I21" s="65">
        <v>0</v>
      </c>
      <c r="J21" s="126">
        <f t="shared" si="2"/>
        <v>0</v>
      </c>
      <c r="K21" s="127">
        <f t="shared" si="3"/>
        <v>0</v>
      </c>
    </row>
    <row r="22" spans="1:11" s="128" customFormat="1" ht="12.75" x14ac:dyDescent="0.2">
      <c r="A22" s="122">
        <v>4</v>
      </c>
      <c r="B22" s="130" t="s">
        <v>34</v>
      </c>
      <c r="C22" s="129" t="s">
        <v>17</v>
      </c>
      <c r="D22" s="124">
        <v>130</v>
      </c>
      <c r="E22" s="191">
        <v>0</v>
      </c>
      <c r="F22" s="125">
        <f t="shared" si="0"/>
        <v>0</v>
      </c>
      <c r="G22" s="65">
        <v>0</v>
      </c>
      <c r="H22" s="125">
        <f t="shared" si="1"/>
        <v>0</v>
      </c>
      <c r="I22" s="65">
        <v>0</v>
      </c>
      <c r="J22" s="126">
        <f t="shared" si="2"/>
        <v>0</v>
      </c>
      <c r="K22" s="127">
        <f t="shared" si="3"/>
        <v>0</v>
      </c>
    </row>
    <row r="23" spans="1:11" s="128" customFormat="1" ht="12.75" x14ac:dyDescent="0.2">
      <c r="A23" s="122">
        <v>5</v>
      </c>
      <c r="B23" s="130" t="s">
        <v>35</v>
      </c>
      <c r="C23" s="129" t="s">
        <v>17</v>
      </c>
      <c r="D23" s="124">
        <v>160</v>
      </c>
      <c r="E23" s="191">
        <v>0</v>
      </c>
      <c r="F23" s="125">
        <f t="shared" si="0"/>
        <v>0</v>
      </c>
      <c r="G23" s="65">
        <v>0</v>
      </c>
      <c r="H23" s="125">
        <f t="shared" si="1"/>
        <v>0</v>
      </c>
      <c r="I23" s="65">
        <v>0</v>
      </c>
      <c r="J23" s="126">
        <f t="shared" si="2"/>
        <v>0</v>
      </c>
      <c r="K23" s="127">
        <f t="shared" si="3"/>
        <v>0</v>
      </c>
    </row>
    <row r="24" spans="1:11" s="128" customFormat="1" ht="12.75" x14ac:dyDescent="0.2">
      <c r="A24" s="122">
        <v>6</v>
      </c>
      <c r="B24" s="130" t="s">
        <v>36</v>
      </c>
      <c r="C24" s="129" t="s">
        <v>17</v>
      </c>
      <c r="D24" s="124">
        <v>80</v>
      </c>
      <c r="E24" s="191">
        <v>0</v>
      </c>
      <c r="F24" s="125">
        <f t="shared" si="0"/>
        <v>0</v>
      </c>
      <c r="G24" s="65">
        <v>0</v>
      </c>
      <c r="H24" s="125">
        <f t="shared" si="1"/>
        <v>0</v>
      </c>
      <c r="I24" s="65">
        <v>0</v>
      </c>
      <c r="J24" s="126">
        <f t="shared" si="2"/>
        <v>0</v>
      </c>
      <c r="K24" s="127">
        <f t="shared" si="3"/>
        <v>0</v>
      </c>
    </row>
    <row r="25" spans="1:11" s="128" customFormat="1" ht="12.75" x14ac:dyDescent="0.2">
      <c r="A25" s="122">
        <v>7</v>
      </c>
      <c r="B25" s="130" t="s">
        <v>37</v>
      </c>
      <c r="C25" s="129" t="s">
        <v>17</v>
      </c>
      <c r="D25" s="124">
        <v>600</v>
      </c>
      <c r="E25" s="191">
        <v>0</v>
      </c>
      <c r="F25" s="125">
        <f t="shared" si="0"/>
        <v>0</v>
      </c>
      <c r="G25" s="65">
        <v>0</v>
      </c>
      <c r="H25" s="125">
        <f t="shared" si="1"/>
        <v>0</v>
      </c>
      <c r="I25" s="65">
        <v>0</v>
      </c>
      <c r="J25" s="126">
        <f t="shared" si="2"/>
        <v>0</v>
      </c>
      <c r="K25" s="127">
        <f t="shared" si="3"/>
        <v>0</v>
      </c>
    </row>
    <row r="26" spans="1:11" s="128" customFormat="1" ht="12.75" x14ac:dyDescent="0.2">
      <c r="A26" s="122">
        <v>8</v>
      </c>
      <c r="B26" s="130" t="s">
        <v>38</v>
      </c>
      <c r="C26" s="129" t="s">
        <v>17</v>
      </c>
      <c r="D26" s="124">
        <v>450</v>
      </c>
      <c r="E26" s="191">
        <v>0</v>
      </c>
      <c r="F26" s="125">
        <f t="shared" si="0"/>
        <v>0</v>
      </c>
      <c r="G26" s="65">
        <v>0</v>
      </c>
      <c r="H26" s="125">
        <f t="shared" si="1"/>
        <v>0</v>
      </c>
      <c r="I26" s="65">
        <v>0</v>
      </c>
      <c r="J26" s="126">
        <f t="shared" si="2"/>
        <v>0</v>
      </c>
      <c r="K26" s="127">
        <f t="shared" si="3"/>
        <v>0</v>
      </c>
    </row>
    <row r="27" spans="1:11" s="128" customFormat="1" ht="12.75" x14ac:dyDescent="0.2">
      <c r="A27" s="122">
        <v>9</v>
      </c>
      <c r="B27" s="130" t="s">
        <v>39</v>
      </c>
      <c r="C27" s="129" t="s">
        <v>30</v>
      </c>
      <c r="D27" s="124">
        <v>69</v>
      </c>
      <c r="E27" s="191">
        <v>0</v>
      </c>
      <c r="F27" s="125">
        <f t="shared" si="0"/>
        <v>0</v>
      </c>
      <c r="G27" s="65">
        <v>0</v>
      </c>
      <c r="H27" s="125">
        <f t="shared" si="1"/>
        <v>0</v>
      </c>
      <c r="I27" s="65">
        <v>0</v>
      </c>
      <c r="J27" s="126">
        <f t="shared" si="2"/>
        <v>0</v>
      </c>
      <c r="K27" s="127">
        <f t="shared" si="3"/>
        <v>0</v>
      </c>
    </row>
    <row r="28" spans="1:11" s="128" customFormat="1" ht="12.75" x14ac:dyDescent="0.2">
      <c r="A28" s="122">
        <v>10</v>
      </c>
      <c r="B28" s="130" t="s">
        <v>40</v>
      </c>
      <c r="C28" s="129" t="s">
        <v>17</v>
      </c>
      <c r="D28" s="124">
        <v>180</v>
      </c>
      <c r="E28" s="191">
        <v>0</v>
      </c>
      <c r="F28" s="125">
        <f t="shared" si="0"/>
        <v>0</v>
      </c>
      <c r="G28" s="65">
        <v>0</v>
      </c>
      <c r="H28" s="125">
        <f t="shared" si="1"/>
        <v>0</v>
      </c>
      <c r="I28" s="65">
        <v>0</v>
      </c>
      <c r="J28" s="126">
        <f t="shared" si="2"/>
        <v>0</v>
      </c>
      <c r="K28" s="127">
        <f t="shared" si="3"/>
        <v>0</v>
      </c>
    </row>
    <row r="29" spans="1:11" s="128" customFormat="1" ht="12.75" x14ac:dyDescent="0.2">
      <c r="A29" s="122">
        <v>11</v>
      </c>
      <c r="B29" s="130" t="s">
        <v>76</v>
      </c>
      <c r="C29" s="129" t="s">
        <v>41</v>
      </c>
      <c r="D29" s="124">
        <v>8</v>
      </c>
      <c r="E29" s="191">
        <v>0</v>
      </c>
      <c r="F29" s="125">
        <f t="shared" si="0"/>
        <v>0</v>
      </c>
      <c r="G29" s="65">
        <v>0</v>
      </c>
      <c r="H29" s="125">
        <f t="shared" si="1"/>
        <v>0</v>
      </c>
      <c r="I29" s="65">
        <v>0</v>
      </c>
      <c r="J29" s="126">
        <f t="shared" si="2"/>
        <v>0</v>
      </c>
      <c r="K29" s="127">
        <f t="shared" si="3"/>
        <v>0</v>
      </c>
    </row>
    <row r="30" spans="1:11" s="128" customFormat="1" ht="12.75" x14ac:dyDescent="0.2">
      <c r="A30" s="122">
        <v>12</v>
      </c>
      <c r="B30" s="130" t="s">
        <v>131</v>
      </c>
      <c r="C30" s="129" t="s">
        <v>41</v>
      </c>
      <c r="D30" s="124">
        <v>2</v>
      </c>
      <c r="E30" s="191">
        <v>0</v>
      </c>
      <c r="F30" s="125">
        <f t="shared" si="0"/>
        <v>0</v>
      </c>
      <c r="G30" s="65">
        <v>0</v>
      </c>
      <c r="H30" s="125">
        <f t="shared" si="1"/>
        <v>0</v>
      </c>
      <c r="I30" s="65">
        <v>0</v>
      </c>
      <c r="J30" s="126">
        <f t="shared" si="2"/>
        <v>0</v>
      </c>
      <c r="K30" s="127">
        <f t="shared" si="3"/>
        <v>0</v>
      </c>
    </row>
    <row r="31" spans="1:11" s="128" customFormat="1" ht="12" x14ac:dyDescent="0.2">
      <c r="A31" s="224" t="s">
        <v>116</v>
      </c>
      <c r="B31" s="225"/>
      <c r="C31" s="225"/>
      <c r="D31" s="226"/>
      <c r="E31" s="192"/>
      <c r="F31" s="55"/>
      <c r="G31" s="54"/>
      <c r="H31" s="55"/>
      <c r="I31" s="54"/>
      <c r="J31" s="56"/>
      <c r="K31" s="115"/>
    </row>
    <row r="32" spans="1:11" s="128" customFormat="1" ht="24" x14ac:dyDescent="0.2">
      <c r="A32" s="122">
        <v>1</v>
      </c>
      <c r="B32" s="130" t="s">
        <v>177</v>
      </c>
      <c r="C32" s="158" t="s">
        <v>17</v>
      </c>
      <c r="D32" s="159">
        <v>1</v>
      </c>
      <c r="E32" s="193">
        <v>0</v>
      </c>
      <c r="F32" s="125">
        <f t="shared" ref="F32:F34" si="4">E32*D32</f>
        <v>0</v>
      </c>
      <c r="G32" s="65">
        <v>0</v>
      </c>
      <c r="H32" s="125">
        <f t="shared" ref="H32:H34" si="5">G32*D32</f>
        <v>0</v>
      </c>
      <c r="I32" s="65">
        <v>0</v>
      </c>
      <c r="J32" s="126">
        <f t="shared" ref="J32:J34" si="6">I32*D32</f>
        <v>0</v>
      </c>
      <c r="K32" s="127">
        <f t="shared" ref="K32:K34" si="7">F32+H32+J32</f>
        <v>0</v>
      </c>
    </row>
    <row r="33" spans="1:11" s="128" customFormat="1" ht="24" x14ac:dyDescent="0.2">
      <c r="A33" s="122">
        <v>2</v>
      </c>
      <c r="B33" s="130" t="s">
        <v>176</v>
      </c>
      <c r="C33" s="158" t="s">
        <v>17</v>
      </c>
      <c r="D33" s="159">
        <v>27</v>
      </c>
      <c r="E33" s="193">
        <v>0</v>
      </c>
      <c r="F33" s="125">
        <f t="shared" si="4"/>
        <v>0</v>
      </c>
      <c r="G33" s="65">
        <v>0</v>
      </c>
      <c r="H33" s="125">
        <f t="shared" si="5"/>
        <v>0</v>
      </c>
      <c r="I33" s="65">
        <v>0</v>
      </c>
      <c r="J33" s="126">
        <f t="shared" si="6"/>
        <v>0</v>
      </c>
      <c r="K33" s="127">
        <f t="shared" si="7"/>
        <v>0</v>
      </c>
    </row>
    <row r="34" spans="1:11" s="128" customFormat="1" ht="24" x14ac:dyDescent="0.2">
      <c r="A34" s="122">
        <v>3</v>
      </c>
      <c r="B34" s="130" t="s">
        <v>175</v>
      </c>
      <c r="C34" s="158" t="s">
        <v>17</v>
      </c>
      <c r="D34" s="159">
        <v>19</v>
      </c>
      <c r="E34" s="193">
        <v>0</v>
      </c>
      <c r="F34" s="125">
        <f t="shared" si="4"/>
        <v>0</v>
      </c>
      <c r="G34" s="65">
        <v>0</v>
      </c>
      <c r="H34" s="125">
        <f t="shared" si="5"/>
        <v>0</v>
      </c>
      <c r="I34" s="65">
        <v>0</v>
      </c>
      <c r="J34" s="126">
        <f t="shared" si="6"/>
        <v>0</v>
      </c>
      <c r="K34" s="127">
        <f t="shared" si="7"/>
        <v>0</v>
      </c>
    </row>
    <row r="35" spans="1:11" s="128" customFormat="1" ht="12.75" x14ac:dyDescent="0.2">
      <c r="A35" s="122">
        <v>4</v>
      </c>
      <c r="B35" s="130" t="s">
        <v>42</v>
      </c>
      <c r="C35" s="158" t="s">
        <v>17</v>
      </c>
      <c r="D35" s="159">
        <v>14</v>
      </c>
      <c r="E35" s="193">
        <v>0</v>
      </c>
      <c r="F35" s="125">
        <f t="shared" si="0"/>
        <v>0</v>
      </c>
      <c r="G35" s="65">
        <v>0</v>
      </c>
      <c r="H35" s="125">
        <f t="shared" si="1"/>
        <v>0</v>
      </c>
      <c r="I35" s="65">
        <v>0</v>
      </c>
      <c r="J35" s="126">
        <f t="shared" si="2"/>
        <v>0</v>
      </c>
      <c r="K35" s="127">
        <f t="shared" si="3"/>
        <v>0</v>
      </c>
    </row>
    <row r="36" spans="1:11" s="128" customFormat="1" ht="12.75" x14ac:dyDescent="0.2">
      <c r="A36" s="122">
        <v>5</v>
      </c>
      <c r="B36" s="130" t="s">
        <v>43</v>
      </c>
      <c r="C36" s="158" t="s">
        <v>17</v>
      </c>
      <c r="D36" s="159">
        <v>10</v>
      </c>
      <c r="E36" s="193">
        <v>0</v>
      </c>
      <c r="F36" s="125">
        <f t="shared" si="0"/>
        <v>0</v>
      </c>
      <c r="G36" s="65">
        <v>0</v>
      </c>
      <c r="H36" s="125">
        <f t="shared" si="1"/>
        <v>0</v>
      </c>
      <c r="I36" s="65">
        <v>0</v>
      </c>
      <c r="J36" s="126">
        <f t="shared" si="2"/>
        <v>0</v>
      </c>
      <c r="K36" s="127">
        <f t="shared" si="3"/>
        <v>0</v>
      </c>
    </row>
    <row r="37" spans="1:11" s="128" customFormat="1" ht="12.75" x14ac:dyDescent="0.2">
      <c r="A37" s="122">
        <v>6</v>
      </c>
      <c r="B37" s="130" t="s">
        <v>132</v>
      </c>
      <c r="C37" s="158" t="s">
        <v>17</v>
      </c>
      <c r="D37" s="159">
        <v>3</v>
      </c>
      <c r="E37" s="193">
        <v>0</v>
      </c>
      <c r="F37" s="125">
        <f t="shared" si="0"/>
        <v>0</v>
      </c>
      <c r="G37" s="65">
        <v>0</v>
      </c>
      <c r="H37" s="125">
        <f t="shared" si="1"/>
        <v>0</v>
      </c>
      <c r="I37" s="65">
        <v>0</v>
      </c>
      <c r="J37" s="126">
        <f t="shared" si="2"/>
        <v>0</v>
      </c>
      <c r="K37" s="127">
        <f t="shared" si="3"/>
        <v>0</v>
      </c>
    </row>
    <row r="38" spans="1:11" s="128" customFormat="1" ht="12.75" x14ac:dyDescent="0.2">
      <c r="A38" s="122">
        <v>7</v>
      </c>
      <c r="B38" s="130" t="s">
        <v>156</v>
      </c>
      <c r="C38" s="158" t="s">
        <v>17</v>
      </c>
      <c r="D38" s="159">
        <v>1</v>
      </c>
      <c r="E38" s="193">
        <v>0</v>
      </c>
      <c r="F38" s="125">
        <f t="shared" si="0"/>
        <v>0</v>
      </c>
      <c r="G38" s="65">
        <v>0</v>
      </c>
      <c r="H38" s="125">
        <f t="shared" si="1"/>
        <v>0</v>
      </c>
      <c r="I38" s="65">
        <v>0</v>
      </c>
      <c r="J38" s="126">
        <f t="shared" si="2"/>
        <v>0</v>
      </c>
      <c r="K38" s="127">
        <f t="shared" si="3"/>
        <v>0</v>
      </c>
    </row>
    <row r="39" spans="1:11" s="128" customFormat="1" ht="24" x14ac:dyDescent="0.2">
      <c r="A39" s="122">
        <v>8</v>
      </c>
      <c r="B39" s="130" t="s">
        <v>174</v>
      </c>
      <c r="C39" s="158" t="s">
        <v>17</v>
      </c>
      <c r="D39" s="159">
        <v>2</v>
      </c>
      <c r="E39" s="193">
        <v>0</v>
      </c>
      <c r="F39" s="125">
        <f t="shared" ref="F39" si="8">E39*D39</f>
        <v>0</v>
      </c>
      <c r="G39" s="65">
        <v>0</v>
      </c>
      <c r="H39" s="125">
        <f t="shared" ref="H39" si="9">G39*D39</f>
        <v>0</v>
      </c>
      <c r="I39" s="65">
        <v>0</v>
      </c>
      <c r="J39" s="126">
        <f t="shared" ref="J39" si="10">I39*D39</f>
        <v>0</v>
      </c>
      <c r="K39" s="127">
        <f t="shared" ref="K39" si="11">F39+H39+J39</f>
        <v>0</v>
      </c>
    </row>
    <row r="40" spans="1:11" s="128" customFormat="1" ht="12.75" x14ac:dyDescent="0.2">
      <c r="A40" s="122">
        <v>9</v>
      </c>
      <c r="B40" s="130" t="s">
        <v>157</v>
      </c>
      <c r="C40" s="158" t="s">
        <v>17</v>
      </c>
      <c r="D40" s="159">
        <v>1</v>
      </c>
      <c r="E40" s="193">
        <v>0</v>
      </c>
      <c r="F40" s="125">
        <f t="shared" si="0"/>
        <v>0</v>
      </c>
      <c r="G40" s="65">
        <v>0</v>
      </c>
      <c r="H40" s="125">
        <f t="shared" si="1"/>
        <v>0</v>
      </c>
      <c r="I40" s="65">
        <v>0</v>
      </c>
      <c r="J40" s="126">
        <f t="shared" si="2"/>
        <v>0</v>
      </c>
      <c r="K40" s="127">
        <f t="shared" si="3"/>
        <v>0</v>
      </c>
    </row>
    <row r="41" spans="1:11" s="128" customFormat="1" ht="24" x14ac:dyDescent="0.2">
      <c r="A41" s="122">
        <v>10</v>
      </c>
      <c r="B41" s="130" t="s">
        <v>173</v>
      </c>
      <c r="C41" s="158" t="s">
        <v>17</v>
      </c>
      <c r="D41" s="159">
        <v>4</v>
      </c>
      <c r="E41" s="193">
        <v>0</v>
      </c>
      <c r="F41" s="125">
        <f t="shared" ref="F41:F42" si="12">E41*D41</f>
        <v>0</v>
      </c>
      <c r="G41" s="65">
        <v>0</v>
      </c>
      <c r="H41" s="125">
        <f t="shared" ref="H41:H42" si="13">G41*D41</f>
        <v>0</v>
      </c>
      <c r="I41" s="65">
        <v>0</v>
      </c>
      <c r="J41" s="126">
        <f t="shared" ref="J41:J42" si="14">I41*D41</f>
        <v>0</v>
      </c>
      <c r="K41" s="127">
        <f t="shared" ref="K41:K42" si="15">F41+H41+J41</f>
        <v>0</v>
      </c>
    </row>
    <row r="42" spans="1:11" s="128" customFormat="1" ht="24" x14ac:dyDescent="0.2">
      <c r="A42" s="122">
        <v>11</v>
      </c>
      <c r="B42" s="130" t="s">
        <v>172</v>
      </c>
      <c r="C42" s="158" t="s">
        <v>17</v>
      </c>
      <c r="D42" s="159">
        <v>1</v>
      </c>
      <c r="E42" s="193">
        <v>0</v>
      </c>
      <c r="F42" s="125">
        <f t="shared" si="12"/>
        <v>0</v>
      </c>
      <c r="G42" s="65">
        <v>0</v>
      </c>
      <c r="H42" s="125">
        <f t="shared" si="13"/>
        <v>0</v>
      </c>
      <c r="I42" s="65">
        <v>0</v>
      </c>
      <c r="J42" s="126">
        <f t="shared" si="14"/>
        <v>0</v>
      </c>
      <c r="K42" s="127">
        <f t="shared" si="15"/>
        <v>0</v>
      </c>
    </row>
    <row r="43" spans="1:11" s="128" customFormat="1" ht="12.75" x14ac:dyDescent="0.2">
      <c r="A43" s="122">
        <v>12</v>
      </c>
      <c r="B43" s="130" t="s">
        <v>158</v>
      </c>
      <c r="C43" s="158" t="s">
        <v>17</v>
      </c>
      <c r="D43" s="159">
        <v>9</v>
      </c>
      <c r="E43" s="193">
        <v>0</v>
      </c>
      <c r="F43" s="125">
        <f t="shared" ref="F43" si="16">E43*D43</f>
        <v>0</v>
      </c>
      <c r="G43" s="65">
        <v>0</v>
      </c>
      <c r="H43" s="125">
        <f t="shared" si="1"/>
        <v>0</v>
      </c>
      <c r="I43" s="65">
        <v>0</v>
      </c>
      <c r="J43" s="126">
        <f t="shared" si="2"/>
        <v>0</v>
      </c>
      <c r="K43" s="127">
        <f t="shared" si="3"/>
        <v>0</v>
      </c>
    </row>
    <row r="44" spans="1:11" s="128" customFormat="1" ht="12.75" x14ac:dyDescent="0.2">
      <c r="A44" s="122">
        <v>13</v>
      </c>
      <c r="B44" s="130" t="s">
        <v>133</v>
      </c>
      <c r="C44" s="158" t="s">
        <v>17</v>
      </c>
      <c r="D44" s="159">
        <v>3</v>
      </c>
      <c r="E44" s="193">
        <v>0</v>
      </c>
      <c r="F44" s="125">
        <f t="shared" si="0"/>
        <v>0</v>
      </c>
      <c r="G44" s="65">
        <v>0</v>
      </c>
      <c r="H44" s="125">
        <f t="shared" si="1"/>
        <v>0</v>
      </c>
      <c r="I44" s="65">
        <v>0</v>
      </c>
      <c r="J44" s="126">
        <f t="shared" si="2"/>
        <v>0</v>
      </c>
      <c r="K44" s="127">
        <f t="shared" si="3"/>
        <v>0</v>
      </c>
    </row>
    <row r="45" spans="1:11" s="128" customFormat="1" ht="12.75" x14ac:dyDescent="0.2">
      <c r="A45" s="122">
        <v>14</v>
      </c>
      <c r="B45" s="130" t="s">
        <v>171</v>
      </c>
      <c r="C45" s="158" t="s">
        <v>17</v>
      </c>
      <c r="D45" s="159">
        <v>1</v>
      </c>
      <c r="E45" s="193">
        <v>0</v>
      </c>
      <c r="F45" s="125">
        <f t="shared" ref="F45" si="17">E45*D45</f>
        <v>0</v>
      </c>
      <c r="G45" s="65">
        <v>0</v>
      </c>
      <c r="H45" s="125">
        <f t="shared" ref="H45" si="18">G45*D45</f>
        <v>0</v>
      </c>
      <c r="I45" s="65">
        <v>0</v>
      </c>
      <c r="J45" s="126">
        <f t="shared" ref="J45" si="19">I45*D45</f>
        <v>0</v>
      </c>
      <c r="K45" s="127">
        <f t="shared" ref="K45" si="20">F45+H45+J45</f>
        <v>0</v>
      </c>
    </row>
    <row r="46" spans="1:11" s="128" customFormat="1" ht="12.75" x14ac:dyDescent="0.2">
      <c r="A46" s="122">
        <v>15</v>
      </c>
      <c r="B46" s="130" t="s">
        <v>44</v>
      </c>
      <c r="C46" s="158" t="s">
        <v>17</v>
      </c>
      <c r="D46" s="159">
        <v>9</v>
      </c>
      <c r="E46" s="193">
        <v>0</v>
      </c>
      <c r="F46" s="125">
        <f t="shared" si="0"/>
        <v>0</v>
      </c>
      <c r="G46" s="65">
        <v>0</v>
      </c>
      <c r="H46" s="125">
        <f t="shared" si="1"/>
        <v>0</v>
      </c>
      <c r="I46" s="65">
        <v>0</v>
      </c>
      <c r="J46" s="126">
        <f t="shared" si="2"/>
        <v>0</v>
      </c>
      <c r="K46" s="127">
        <f t="shared" si="3"/>
        <v>0</v>
      </c>
    </row>
    <row r="47" spans="1:11" s="128" customFormat="1" ht="12.75" x14ac:dyDescent="0.2">
      <c r="A47" s="122">
        <v>16</v>
      </c>
      <c r="B47" s="130" t="s">
        <v>170</v>
      </c>
      <c r="C47" s="158" t="s">
        <v>17</v>
      </c>
      <c r="D47" s="159">
        <v>3</v>
      </c>
      <c r="E47" s="193">
        <v>0</v>
      </c>
      <c r="F47" s="125">
        <f t="shared" ref="F47" si="21">E47*D47</f>
        <v>0</v>
      </c>
      <c r="G47" s="65">
        <v>0</v>
      </c>
      <c r="H47" s="125">
        <f t="shared" ref="H47" si="22">G47*D47</f>
        <v>0</v>
      </c>
      <c r="I47" s="65">
        <v>0</v>
      </c>
      <c r="J47" s="126">
        <f t="shared" ref="J47" si="23">I47*D47</f>
        <v>0</v>
      </c>
      <c r="K47" s="127">
        <f t="shared" ref="K47" si="24">F47+H47+J47</f>
        <v>0</v>
      </c>
    </row>
    <row r="48" spans="1:11" s="128" customFormat="1" ht="12.75" x14ac:dyDescent="0.2">
      <c r="A48" s="122">
        <v>17</v>
      </c>
      <c r="B48" s="130" t="s">
        <v>159</v>
      </c>
      <c r="C48" s="158" t="s">
        <v>17</v>
      </c>
      <c r="D48" s="159">
        <v>3</v>
      </c>
      <c r="E48" s="193">
        <v>0</v>
      </c>
      <c r="F48" s="125">
        <f t="shared" ref="F48" si="25">E48*D48</f>
        <v>0</v>
      </c>
      <c r="G48" s="65">
        <v>0</v>
      </c>
      <c r="H48" s="125">
        <f t="shared" si="1"/>
        <v>0</v>
      </c>
      <c r="I48" s="65">
        <v>0</v>
      </c>
      <c r="J48" s="126">
        <f t="shared" si="2"/>
        <v>0</v>
      </c>
      <c r="K48" s="127">
        <f t="shared" si="3"/>
        <v>0</v>
      </c>
    </row>
    <row r="49" spans="1:11" s="128" customFormat="1" ht="12.75" x14ac:dyDescent="0.2">
      <c r="A49" s="122">
        <v>18</v>
      </c>
      <c r="B49" s="130" t="s">
        <v>45</v>
      </c>
      <c r="C49" s="158" t="s">
        <v>17</v>
      </c>
      <c r="D49" s="159">
        <v>9</v>
      </c>
      <c r="E49" s="193">
        <v>0</v>
      </c>
      <c r="F49" s="125">
        <f t="shared" si="0"/>
        <v>0</v>
      </c>
      <c r="G49" s="65">
        <v>0</v>
      </c>
      <c r="H49" s="125">
        <f t="shared" si="1"/>
        <v>0</v>
      </c>
      <c r="I49" s="65">
        <v>0</v>
      </c>
      <c r="J49" s="126">
        <f t="shared" si="2"/>
        <v>0</v>
      </c>
      <c r="K49" s="127">
        <f t="shared" si="3"/>
        <v>0</v>
      </c>
    </row>
    <row r="50" spans="1:11" s="128" customFormat="1" ht="12.75" x14ac:dyDescent="0.2">
      <c r="A50" s="122">
        <v>19</v>
      </c>
      <c r="B50" s="130" t="s">
        <v>46</v>
      </c>
      <c r="C50" s="158" t="s">
        <v>17</v>
      </c>
      <c r="D50" s="159">
        <v>1</v>
      </c>
      <c r="E50" s="193">
        <v>0</v>
      </c>
      <c r="F50" s="125">
        <f t="shared" si="0"/>
        <v>0</v>
      </c>
      <c r="G50" s="65">
        <v>0</v>
      </c>
      <c r="H50" s="125">
        <f t="shared" si="1"/>
        <v>0</v>
      </c>
      <c r="I50" s="65">
        <v>0</v>
      </c>
      <c r="J50" s="126">
        <f t="shared" si="2"/>
        <v>0</v>
      </c>
      <c r="K50" s="127">
        <f t="shared" si="3"/>
        <v>0</v>
      </c>
    </row>
    <row r="51" spans="1:11" s="128" customFormat="1" ht="12.75" x14ac:dyDescent="0.2">
      <c r="A51" s="122">
        <v>20</v>
      </c>
      <c r="B51" s="130" t="s">
        <v>134</v>
      </c>
      <c r="C51" s="158" t="s">
        <v>17</v>
      </c>
      <c r="D51" s="159">
        <v>1</v>
      </c>
      <c r="E51" s="193">
        <v>0</v>
      </c>
      <c r="F51" s="125">
        <f t="shared" si="0"/>
        <v>0</v>
      </c>
      <c r="G51" s="65">
        <v>0</v>
      </c>
      <c r="H51" s="125">
        <f t="shared" si="1"/>
        <v>0</v>
      </c>
      <c r="I51" s="65">
        <v>0</v>
      </c>
      <c r="J51" s="126">
        <f t="shared" si="2"/>
        <v>0</v>
      </c>
      <c r="K51" s="127">
        <f t="shared" si="3"/>
        <v>0</v>
      </c>
    </row>
    <row r="52" spans="1:11" s="128" customFormat="1" ht="12.75" x14ac:dyDescent="0.2">
      <c r="A52" s="122">
        <v>21</v>
      </c>
      <c r="B52" s="130" t="s">
        <v>135</v>
      </c>
      <c r="C52" s="158" t="s">
        <v>17</v>
      </c>
      <c r="D52" s="159">
        <v>3</v>
      </c>
      <c r="E52" s="193">
        <v>0</v>
      </c>
      <c r="F52" s="125">
        <f t="shared" si="0"/>
        <v>0</v>
      </c>
      <c r="G52" s="65">
        <v>0</v>
      </c>
      <c r="H52" s="125">
        <f t="shared" si="1"/>
        <v>0</v>
      </c>
      <c r="I52" s="65">
        <v>0</v>
      </c>
      <c r="J52" s="126">
        <f t="shared" si="2"/>
        <v>0</v>
      </c>
      <c r="K52" s="127">
        <f t="shared" si="3"/>
        <v>0</v>
      </c>
    </row>
    <row r="53" spans="1:11" s="128" customFormat="1" ht="12.75" x14ac:dyDescent="0.2">
      <c r="A53" s="122">
        <v>22</v>
      </c>
      <c r="B53" s="130" t="s">
        <v>47</v>
      </c>
      <c r="C53" s="158" t="s">
        <v>17</v>
      </c>
      <c r="D53" s="159">
        <v>1</v>
      </c>
      <c r="E53" s="193">
        <v>0</v>
      </c>
      <c r="F53" s="125">
        <f t="shared" si="0"/>
        <v>0</v>
      </c>
      <c r="G53" s="65">
        <v>0</v>
      </c>
      <c r="H53" s="125">
        <f t="shared" si="1"/>
        <v>0</v>
      </c>
      <c r="I53" s="65">
        <v>0</v>
      </c>
      <c r="J53" s="126">
        <f t="shared" si="2"/>
        <v>0</v>
      </c>
      <c r="K53" s="127">
        <f t="shared" si="3"/>
        <v>0</v>
      </c>
    </row>
    <row r="54" spans="1:11" s="128" customFormat="1" ht="12.75" x14ac:dyDescent="0.2">
      <c r="A54" s="122">
        <v>23</v>
      </c>
      <c r="B54" s="130" t="s">
        <v>48</v>
      </c>
      <c r="C54" s="158" t="s">
        <v>17</v>
      </c>
      <c r="D54" s="159">
        <v>1</v>
      </c>
      <c r="E54" s="193">
        <v>0</v>
      </c>
      <c r="F54" s="125">
        <f t="shared" si="0"/>
        <v>0</v>
      </c>
      <c r="G54" s="65">
        <v>0</v>
      </c>
      <c r="H54" s="125">
        <f t="shared" si="1"/>
        <v>0</v>
      </c>
      <c r="I54" s="65">
        <v>0</v>
      </c>
      <c r="J54" s="126">
        <f t="shared" si="2"/>
        <v>0</v>
      </c>
      <c r="K54" s="127">
        <f t="shared" si="3"/>
        <v>0</v>
      </c>
    </row>
    <row r="55" spans="1:11" s="128" customFormat="1" ht="12.75" x14ac:dyDescent="0.2">
      <c r="A55" s="122">
        <v>24</v>
      </c>
      <c r="B55" s="130" t="s">
        <v>49</v>
      </c>
      <c r="C55" s="158" t="s">
        <v>17</v>
      </c>
      <c r="D55" s="159">
        <v>2</v>
      </c>
      <c r="E55" s="193">
        <v>0</v>
      </c>
      <c r="F55" s="125">
        <f t="shared" si="0"/>
        <v>0</v>
      </c>
      <c r="G55" s="65">
        <v>0</v>
      </c>
      <c r="H55" s="125">
        <f t="shared" si="1"/>
        <v>0</v>
      </c>
      <c r="I55" s="65">
        <v>0</v>
      </c>
      <c r="J55" s="126">
        <f t="shared" si="2"/>
        <v>0</v>
      </c>
      <c r="K55" s="127">
        <f t="shared" si="3"/>
        <v>0</v>
      </c>
    </row>
    <row r="56" spans="1:11" s="128" customFormat="1" ht="12.75" x14ac:dyDescent="0.2">
      <c r="A56" s="122">
        <v>25</v>
      </c>
      <c r="B56" s="130" t="s">
        <v>169</v>
      </c>
      <c r="C56" s="158" t="s">
        <v>17</v>
      </c>
      <c r="D56" s="159">
        <v>1</v>
      </c>
      <c r="E56" s="193">
        <v>0</v>
      </c>
      <c r="F56" s="125">
        <f t="shared" ref="F56:F57" si="26">E56*D56</f>
        <v>0</v>
      </c>
      <c r="G56" s="65">
        <v>0</v>
      </c>
      <c r="H56" s="125">
        <f t="shared" ref="H56:H57" si="27">G56*D56</f>
        <v>0</v>
      </c>
      <c r="I56" s="65">
        <v>0</v>
      </c>
      <c r="J56" s="126">
        <f t="shared" ref="J56:J57" si="28">I56*D56</f>
        <v>0</v>
      </c>
      <c r="K56" s="127">
        <f t="shared" ref="K56:K57" si="29">F56+H56+J56</f>
        <v>0</v>
      </c>
    </row>
    <row r="57" spans="1:11" s="128" customFormat="1" ht="12.75" x14ac:dyDescent="0.2">
      <c r="A57" s="122">
        <v>26</v>
      </c>
      <c r="B57" s="130" t="s">
        <v>168</v>
      </c>
      <c r="C57" s="158" t="s">
        <v>41</v>
      </c>
      <c r="D57" s="159">
        <v>1</v>
      </c>
      <c r="E57" s="193">
        <v>0</v>
      </c>
      <c r="F57" s="125">
        <f t="shared" si="26"/>
        <v>0</v>
      </c>
      <c r="G57" s="65">
        <v>0</v>
      </c>
      <c r="H57" s="125">
        <f t="shared" si="27"/>
        <v>0</v>
      </c>
      <c r="I57" s="65">
        <v>0</v>
      </c>
      <c r="J57" s="126">
        <f t="shared" si="28"/>
        <v>0</v>
      </c>
      <c r="K57" s="127">
        <f t="shared" si="29"/>
        <v>0</v>
      </c>
    </row>
    <row r="58" spans="1:11" s="128" customFormat="1" ht="12.75" x14ac:dyDescent="0.2">
      <c r="A58" s="122">
        <v>27</v>
      </c>
      <c r="B58" s="130" t="s">
        <v>160</v>
      </c>
      <c r="C58" s="158" t="s">
        <v>41</v>
      </c>
      <c r="D58" s="159">
        <v>1</v>
      </c>
      <c r="E58" s="193">
        <v>0</v>
      </c>
      <c r="F58" s="125">
        <f t="shared" ref="F58:F59" si="30">E58*D58</f>
        <v>0</v>
      </c>
      <c r="G58" s="65">
        <v>0</v>
      </c>
      <c r="H58" s="125">
        <f t="shared" si="1"/>
        <v>0</v>
      </c>
      <c r="I58" s="65">
        <v>0</v>
      </c>
      <c r="J58" s="126">
        <f t="shared" si="2"/>
        <v>0</v>
      </c>
      <c r="K58" s="127">
        <f t="shared" si="3"/>
        <v>0</v>
      </c>
    </row>
    <row r="59" spans="1:11" s="128" customFormat="1" ht="12.75" x14ac:dyDescent="0.2">
      <c r="A59" s="122">
        <v>28</v>
      </c>
      <c r="B59" s="130" t="s">
        <v>161</v>
      </c>
      <c r="C59" s="129" t="s">
        <v>41</v>
      </c>
      <c r="D59" s="124">
        <v>1</v>
      </c>
      <c r="E59" s="191">
        <v>0</v>
      </c>
      <c r="F59" s="125">
        <f t="shared" si="30"/>
        <v>0</v>
      </c>
      <c r="G59" s="65">
        <v>0</v>
      </c>
      <c r="H59" s="125">
        <f t="shared" si="1"/>
        <v>0</v>
      </c>
      <c r="I59" s="65">
        <v>0</v>
      </c>
      <c r="J59" s="126">
        <f t="shared" si="2"/>
        <v>0</v>
      </c>
      <c r="K59" s="127">
        <f t="shared" si="3"/>
        <v>0</v>
      </c>
    </row>
    <row r="60" spans="1:11" s="128" customFormat="1" ht="12.75" x14ac:dyDescent="0.2">
      <c r="A60" s="122">
        <v>29</v>
      </c>
      <c r="B60" s="130" t="s">
        <v>50</v>
      </c>
      <c r="C60" s="129" t="s">
        <v>41</v>
      </c>
      <c r="D60" s="124">
        <v>3</v>
      </c>
      <c r="E60" s="191">
        <v>0</v>
      </c>
      <c r="F60" s="125">
        <f t="shared" si="0"/>
        <v>0</v>
      </c>
      <c r="G60" s="65">
        <v>0</v>
      </c>
      <c r="H60" s="125">
        <f t="shared" si="1"/>
        <v>0</v>
      </c>
      <c r="I60" s="65">
        <v>0</v>
      </c>
      <c r="J60" s="126">
        <f t="shared" si="2"/>
        <v>0</v>
      </c>
      <c r="K60" s="127">
        <f t="shared" si="3"/>
        <v>0</v>
      </c>
    </row>
    <row r="61" spans="1:11" s="128" customFormat="1" ht="12.75" x14ac:dyDescent="0.2">
      <c r="A61" s="122">
        <v>30</v>
      </c>
      <c r="B61" s="130" t="s">
        <v>51</v>
      </c>
      <c r="C61" s="129" t="s">
        <v>41</v>
      </c>
      <c r="D61" s="124">
        <v>1</v>
      </c>
      <c r="E61" s="191">
        <v>0</v>
      </c>
      <c r="F61" s="125">
        <f t="shared" si="0"/>
        <v>0</v>
      </c>
      <c r="G61" s="65">
        <v>0</v>
      </c>
      <c r="H61" s="125">
        <f t="shared" si="1"/>
        <v>0</v>
      </c>
      <c r="I61" s="65">
        <v>0</v>
      </c>
      <c r="J61" s="126">
        <f t="shared" si="2"/>
        <v>0</v>
      </c>
      <c r="K61" s="127">
        <f t="shared" si="3"/>
        <v>0</v>
      </c>
    </row>
    <row r="62" spans="1:11" s="128" customFormat="1" ht="12" x14ac:dyDescent="0.2">
      <c r="A62" s="227" t="s">
        <v>115</v>
      </c>
      <c r="B62" s="227"/>
      <c r="C62" s="227"/>
      <c r="D62" s="227"/>
      <c r="E62" s="192"/>
      <c r="F62" s="55"/>
      <c r="G62" s="54"/>
      <c r="H62" s="55"/>
      <c r="I62" s="54"/>
      <c r="J62" s="56"/>
      <c r="K62" s="115"/>
    </row>
    <row r="63" spans="1:11" s="128" customFormat="1" ht="12.75" x14ac:dyDescent="0.2">
      <c r="A63" s="122">
        <v>1</v>
      </c>
      <c r="B63" s="130" t="s">
        <v>136</v>
      </c>
      <c r="C63" s="129" t="s">
        <v>17</v>
      </c>
      <c r="D63" s="124">
        <v>1</v>
      </c>
      <c r="E63" s="191">
        <v>0</v>
      </c>
      <c r="F63" s="125">
        <f t="shared" si="0"/>
        <v>0</v>
      </c>
      <c r="G63" s="65">
        <v>0</v>
      </c>
      <c r="H63" s="125">
        <f t="shared" si="1"/>
        <v>0</v>
      </c>
      <c r="I63" s="65">
        <v>0</v>
      </c>
      <c r="J63" s="126">
        <f t="shared" si="2"/>
        <v>0</v>
      </c>
      <c r="K63" s="127">
        <f t="shared" si="3"/>
        <v>0</v>
      </c>
    </row>
    <row r="64" spans="1:11" s="128" customFormat="1" ht="12.75" x14ac:dyDescent="0.2">
      <c r="A64" s="122">
        <v>2</v>
      </c>
      <c r="B64" s="130" t="s">
        <v>52</v>
      </c>
      <c r="C64" s="158" t="s">
        <v>17</v>
      </c>
      <c r="D64" s="159">
        <v>135</v>
      </c>
      <c r="E64" s="193">
        <v>0</v>
      </c>
      <c r="F64" s="125">
        <f t="shared" si="0"/>
        <v>0</v>
      </c>
      <c r="G64" s="65">
        <v>0</v>
      </c>
      <c r="H64" s="125">
        <f t="shared" si="1"/>
        <v>0</v>
      </c>
      <c r="I64" s="65">
        <v>0</v>
      </c>
      <c r="J64" s="126">
        <f t="shared" si="2"/>
        <v>0</v>
      </c>
      <c r="K64" s="127">
        <f t="shared" si="3"/>
        <v>0</v>
      </c>
    </row>
    <row r="65" spans="1:11" s="128" customFormat="1" ht="12.75" x14ac:dyDescent="0.2">
      <c r="A65" s="122">
        <v>3</v>
      </c>
      <c r="B65" s="130" t="s">
        <v>77</v>
      </c>
      <c r="C65" s="158" t="s">
        <v>17</v>
      </c>
      <c r="D65" s="159">
        <v>6</v>
      </c>
      <c r="E65" s="193">
        <v>0</v>
      </c>
      <c r="F65" s="125">
        <f t="shared" si="0"/>
        <v>0</v>
      </c>
      <c r="G65" s="65">
        <v>0</v>
      </c>
      <c r="H65" s="125">
        <f t="shared" si="1"/>
        <v>0</v>
      </c>
      <c r="I65" s="65">
        <v>0</v>
      </c>
      <c r="J65" s="126">
        <f t="shared" si="2"/>
        <v>0</v>
      </c>
      <c r="K65" s="127">
        <f t="shared" si="3"/>
        <v>0</v>
      </c>
    </row>
    <row r="66" spans="1:11" s="128" customFormat="1" ht="24" x14ac:dyDescent="0.2">
      <c r="A66" s="122">
        <v>4</v>
      </c>
      <c r="B66" s="130" t="s">
        <v>167</v>
      </c>
      <c r="C66" s="158" t="s">
        <v>17</v>
      </c>
      <c r="D66" s="159">
        <v>16</v>
      </c>
      <c r="E66" s="193">
        <v>0</v>
      </c>
      <c r="F66" s="125">
        <f t="shared" ref="F66" si="31">E66*D66</f>
        <v>0</v>
      </c>
      <c r="G66" s="65">
        <v>0</v>
      </c>
      <c r="H66" s="125">
        <f t="shared" ref="H66" si="32">G66*D66</f>
        <v>0</v>
      </c>
      <c r="I66" s="65">
        <v>0</v>
      </c>
      <c r="J66" s="126">
        <f t="shared" ref="J66" si="33">I66*D66</f>
        <v>0</v>
      </c>
      <c r="K66" s="127">
        <f t="shared" ref="K66" si="34">F66+H66+J66</f>
        <v>0</v>
      </c>
    </row>
    <row r="67" spans="1:11" s="128" customFormat="1" ht="36" x14ac:dyDescent="0.2">
      <c r="A67" s="122">
        <v>5</v>
      </c>
      <c r="B67" s="130" t="s">
        <v>236</v>
      </c>
      <c r="C67" s="158" t="s">
        <v>17</v>
      </c>
      <c r="D67" s="159">
        <v>5</v>
      </c>
      <c r="E67" s="193">
        <v>0</v>
      </c>
      <c r="F67" s="125">
        <f t="shared" si="0"/>
        <v>0</v>
      </c>
      <c r="G67" s="65">
        <v>0</v>
      </c>
      <c r="H67" s="125">
        <f t="shared" si="1"/>
        <v>0</v>
      </c>
      <c r="I67" s="65">
        <v>0</v>
      </c>
      <c r="J67" s="126">
        <f t="shared" si="2"/>
        <v>0</v>
      </c>
      <c r="K67" s="127">
        <f t="shared" si="3"/>
        <v>0</v>
      </c>
    </row>
    <row r="68" spans="1:11" s="128" customFormat="1" ht="12.75" x14ac:dyDescent="0.2">
      <c r="A68" s="122">
        <v>6</v>
      </c>
      <c r="B68" s="130" t="s">
        <v>162</v>
      </c>
      <c r="C68" s="158" t="s">
        <v>17</v>
      </c>
      <c r="D68" s="159">
        <v>16</v>
      </c>
      <c r="E68" s="193">
        <v>0</v>
      </c>
      <c r="F68" s="125">
        <f t="shared" si="0"/>
        <v>0</v>
      </c>
      <c r="G68" s="65">
        <v>0</v>
      </c>
      <c r="H68" s="125">
        <f t="shared" si="1"/>
        <v>0</v>
      </c>
      <c r="I68" s="65">
        <v>0</v>
      </c>
      <c r="J68" s="126">
        <f t="shared" si="2"/>
        <v>0</v>
      </c>
      <c r="K68" s="127">
        <f t="shared" si="3"/>
        <v>0</v>
      </c>
    </row>
    <row r="69" spans="1:11" s="128" customFormat="1" ht="12.75" x14ac:dyDescent="0.2">
      <c r="A69" s="122">
        <v>7</v>
      </c>
      <c r="B69" s="130" t="s">
        <v>163</v>
      </c>
      <c r="C69" s="158" t="s">
        <v>17</v>
      </c>
      <c r="D69" s="159">
        <v>2</v>
      </c>
      <c r="E69" s="193">
        <v>0</v>
      </c>
      <c r="F69" s="125">
        <f t="shared" si="0"/>
        <v>0</v>
      </c>
      <c r="G69" s="65">
        <v>0</v>
      </c>
      <c r="H69" s="125">
        <f t="shared" si="1"/>
        <v>0</v>
      </c>
      <c r="I69" s="65">
        <v>0</v>
      </c>
      <c r="J69" s="126">
        <f t="shared" si="2"/>
        <v>0</v>
      </c>
      <c r="K69" s="127">
        <f t="shared" si="3"/>
        <v>0</v>
      </c>
    </row>
    <row r="70" spans="1:11" s="128" customFormat="1" ht="12.75" x14ac:dyDescent="0.2">
      <c r="A70" s="122">
        <v>8</v>
      </c>
      <c r="B70" s="130" t="s">
        <v>55</v>
      </c>
      <c r="C70" s="129" t="s">
        <v>17</v>
      </c>
      <c r="D70" s="124">
        <v>7</v>
      </c>
      <c r="E70" s="191">
        <v>0</v>
      </c>
      <c r="F70" s="125">
        <f t="shared" si="0"/>
        <v>0</v>
      </c>
      <c r="G70" s="65">
        <v>0</v>
      </c>
      <c r="H70" s="125">
        <f t="shared" si="1"/>
        <v>0</v>
      </c>
      <c r="I70" s="65">
        <v>0</v>
      </c>
      <c r="J70" s="126">
        <f t="shared" si="2"/>
        <v>0</v>
      </c>
      <c r="K70" s="127">
        <f t="shared" si="3"/>
        <v>0</v>
      </c>
    </row>
    <row r="71" spans="1:11" s="128" customFormat="1" ht="12.75" x14ac:dyDescent="0.2">
      <c r="A71" s="122">
        <v>9</v>
      </c>
      <c r="B71" s="130" t="s">
        <v>56</v>
      </c>
      <c r="C71" s="129" t="s">
        <v>17</v>
      </c>
      <c r="D71" s="124">
        <v>10</v>
      </c>
      <c r="E71" s="191">
        <v>0</v>
      </c>
      <c r="F71" s="125">
        <f t="shared" si="0"/>
        <v>0</v>
      </c>
      <c r="G71" s="65">
        <v>0</v>
      </c>
      <c r="H71" s="125">
        <f t="shared" si="1"/>
        <v>0</v>
      </c>
      <c r="I71" s="65">
        <v>0</v>
      </c>
      <c r="J71" s="126">
        <f t="shared" si="2"/>
        <v>0</v>
      </c>
      <c r="K71" s="127">
        <f t="shared" si="3"/>
        <v>0</v>
      </c>
    </row>
    <row r="72" spans="1:11" s="128" customFormat="1" ht="12" x14ac:dyDescent="0.2">
      <c r="A72" s="224" t="s">
        <v>138</v>
      </c>
      <c r="B72" s="225"/>
      <c r="C72" s="225"/>
      <c r="D72" s="226"/>
      <c r="E72" s="192"/>
      <c r="F72" s="55"/>
      <c r="G72" s="54"/>
      <c r="H72" s="55"/>
      <c r="I72" s="54"/>
      <c r="J72" s="56"/>
      <c r="K72" s="115"/>
    </row>
    <row r="73" spans="1:11" s="128" customFormat="1" ht="24" x14ac:dyDescent="0.2">
      <c r="A73" s="157">
        <v>1</v>
      </c>
      <c r="B73" s="231" t="s">
        <v>240</v>
      </c>
      <c r="C73" s="158" t="s">
        <v>17</v>
      </c>
      <c r="D73" s="159">
        <v>10</v>
      </c>
      <c r="E73" s="191">
        <v>0</v>
      </c>
      <c r="F73" s="125">
        <f t="shared" si="0"/>
        <v>0</v>
      </c>
      <c r="G73" s="65">
        <v>0</v>
      </c>
      <c r="H73" s="125">
        <f t="shared" si="1"/>
        <v>0</v>
      </c>
      <c r="I73" s="65">
        <v>0</v>
      </c>
      <c r="J73" s="126">
        <f t="shared" si="2"/>
        <v>0</v>
      </c>
      <c r="K73" s="127">
        <f t="shared" si="3"/>
        <v>0</v>
      </c>
    </row>
    <row r="74" spans="1:11" s="128" customFormat="1" ht="24" x14ac:dyDescent="0.2">
      <c r="A74" s="157">
        <v>2</v>
      </c>
      <c r="B74" s="231" t="s">
        <v>238</v>
      </c>
      <c r="C74" s="158" t="s">
        <v>17</v>
      </c>
      <c r="D74" s="159">
        <v>101</v>
      </c>
      <c r="E74" s="191">
        <v>0</v>
      </c>
      <c r="F74" s="125">
        <f t="shared" si="0"/>
        <v>0</v>
      </c>
      <c r="G74" s="65">
        <v>0</v>
      </c>
      <c r="H74" s="125">
        <f t="shared" si="1"/>
        <v>0</v>
      </c>
      <c r="I74" s="65">
        <v>0</v>
      </c>
      <c r="J74" s="126">
        <f t="shared" si="2"/>
        <v>0</v>
      </c>
      <c r="K74" s="127">
        <f t="shared" si="3"/>
        <v>0</v>
      </c>
    </row>
    <row r="75" spans="1:11" s="128" customFormat="1" ht="24" x14ac:dyDescent="0.2">
      <c r="A75" s="157">
        <v>3</v>
      </c>
      <c r="B75" s="231" t="s">
        <v>239</v>
      </c>
      <c r="C75" s="158" t="s">
        <v>17</v>
      </c>
      <c r="D75" s="159">
        <v>39</v>
      </c>
      <c r="E75" s="191">
        <v>0</v>
      </c>
      <c r="F75" s="125">
        <f t="shared" si="0"/>
        <v>0</v>
      </c>
      <c r="G75" s="65">
        <v>0</v>
      </c>
      <c r="H75" s="125">
        <f t="shared" si="1"/>
        <v>0</v>
      </c>
      <c r="I75" s="65">
        <v>0</v>
      </c>
      <c r="J75" s="126">
        <f t="shared" si="2"/>
        <v>0</v>
      </c>
      <c r="K75" s="127">
        <f t="shared" si="3"/>
        <v>0</v>
      </c>
    </row>
    <row r="76" spans="1:11" s="128" customFormat="1" ht="24" x14ac:dyDescent="0.2">
      <c r="A76" s="157">
        <v>4</v>
      </c>
      <c r="B76" s="178" t="s">
        <v>241</v>
      </c>
      <c r="C76" s="158" t="s">
        <v>17</v>
      </c>
      <c r="D76" s="159">
        <v>5</v>
      </c>
      <c r="E76" s="191">
        <v>0</v>
      </c>
      <c r="F76" s="125">
        <f t="shared" si="0"/>
        <v>0</v>
      </c>
      <c r="G76" s="65">
        <v>0</v>
      </c>
      <c r="H76" s="125">
        <f t="shared" si="1"/>
        <v>0</v>
      </c>
      <c r="I76" s="65">
        <v>0</v>
      </c>
      <c r="J76" s="126">
        <f t="shared" si="2"/>
        <v>0</v>
      </c>
      <c r="K76" s="127">
        <f t="shared" si="3"/>
        <v>0</v>
      </c>
    </row>
    <row r="77" spans="1:11" s="128" customFormat="1" ht="12" x14ac:dyDescent="0.2">
      <c r="A77" s="224" t="s">
        <v>57</v>
      </c>
      <c r="B77" s="225"/>
      <c r="C77" s="225"/>
      <c r="D77" s="226"/>
      <c r="E77" s="192"/>
      <c r="F77" s="55"/>
      <c r="G77" s="54"/>
      <c r="H77" s="55"/>
      <c r="I77" s="54"/>
      <c r="J77" s="56"/>
      <c r="K77" s="115"/>
    </row>
    <row r="78" spans="1:11" s="128" customFormat="1" ht="12.75" x14ac:dyDescent="0.2">
      <c r="A78" s="122">
        <v>1</v>
      </c>
      <c r="B78" s="179" t="s">
        <v>58</v>
      </c>
      <c r="C78" s="123" t="s">
        <v>30</v>
      </c>
      <c r="D78" s="131">
        <v>5200</v>
      </c>
      <c r="E78" s="191">
        <v>0</v>
      </c>
      <c r="F78" s="125">
        <f t="shared" si="0"/>
        <v>0</v>
      </c>
      <c r="G78" s="65">
        <v>0</v>
      </c>
      <c r="H78" s="125">
        <f t="shared" si="1"/>
        <v>0</v>
      </c>
      <c r="I78" s="65">
        <v>0</v>
      </c>
      <c r="J78" s="126">
        <f t="shared" si="2"/>
        <v>0</v>
      </c>
      <c r="K78" s="127">
        <f t="shared" si="3"/>
        <v>0</v>
      </c>
    </row>
    <row r="79" spans="1:11" s="128" customFormat="1" ht="12.75" x14ac:dyDescent="0.2">
      <c r="A79" s="122">
        <v>2</v>
      </c>
      <c r="B79" s="179" t="s">
        <v>164</v>
      </c>
      <c r="C79" s="158" t="s">
        <v>17</v>
      </c>
      <c r="D79" s="131">
        <v>1</v>
      </c>
      <c r="E79" s="191">
        <v>0</v>
      </c>
      <c r="F79" s="125">
        <f t="shared" si="0"/>
        <v>0</v>
      </c>
      <c r="G79" s="65">
        <v>0</v>
      </c>
      <c r="H79" s="125">
        <f t="shared" si="1"/>
        <v>0</v>
      </c>
      <c r="I79" s="65">
        <v>0</v>
      </c>
      <c r="J79" s="126">
        <f t="shared" si="2"/>
        <v>0</v>
      </c>
      <c r="K79" s="127">
        <f t="shared" si="3"/>
        <v>0</v>
      </c>
    </row>
    <row r="80" spans="1:11" s="128" customFormat="1" ht="12.75" x14ac:dyDescent="0.2">
      <c r="A80" s="122">
        <v>3</v>
      </c>
      <c r="B80" s="179" t="s">
        <v>60</v>
      </c>
      <c r="C80" s="158" t="s">
        <v>17</v>
      </c>
      <c r="D80" s="131">
        <v>4</v>
      </c>
      <c r="E80" s="191">
        <v>0</v>
      </c>
      <c r="F80" s="125">
        <f t="shared" si="0"/>
        <v>0</v>
      </c>
      <c r="G80" s="65">
        <v>0</v>
      </c>
      <c r="H80" s="125">
        <f t="shared" si="1"/>
        <v>0</v>
      </c>
      <c r="I80" s="65">
        <v>0</v>
      </c>
      <c r="J80" s="126">
        <f t="shared" si="2"/>
        <v>0</v>
      </c>
      <c r="K80" s="127">
        <f t="shared" si="3"/>
        <v>0</v>
      </c>
    </row>
    <row r="81" spans="1:11" s="128" customFormat="1" ht="12.75" x14ac:dyDescent="0.2">
      <c r="A81" s="122">
        <v>4</v>
      </c>
      <c r="B81" s="179" t="s">
        <v>61</v>
      </c>
      <c r="C81" s="158" t="s">
        <v>17</v>
      </c>
      <c r="D81" s="131">
        <v>2</v>
      </c>
      <c r="E81" s="191">
        <v>0</v>
      </c>
      <c r="F81" s="125">
        <f t="shared" ref="F81:F94" si="35">E81*D81</f>
        <v>0</v>
      </c>
      <c r="G81" s="65">
        <v>0</v>
      </c>
      <c r="H81" s="125">
        <f t="shared" ref="H81:H94" si="36">G81*D81</f>
        <v>0</v>
      </c>
      <c r="I81" s="65">
        <v>0</v>
      </c>
      <c r="J81" s="126">
        <f t="shared" ref="J81:J94" si="37">I81*D81</f>
        <v>0</v>
      </c>
      <c r="K81" s="127">
        <f t="shared" si="3"/>
        <v>0</v>
      </c>
    </row>
    <row r="82" spans="1:11" s="128" customFormat="1" ht="12.75" x14ac:dyDescent="0.2">
      <c r="A82" s="122">
        <v>5</v>
      </c>
      <c r="B82" s="179" t="s">
        <v>62</v>
      </c>
      <c r="C82" s="158" t="s">
        <v>17</v>
      </c>
      <c r="D82" s="131">
        <v>6</v>
      </c>
      <c r="E82" s="191">
        <v>0</v>
      </c>
      <c r="F82" s="125">
        <f t="shared" si="35"/>
        <v>0</v>
      </c>
      <c r="G82" s="65">
        <v>0</v>
      </c>
      <c r="H82" s="125">
        <f t="shared" si="36"/>
        <v>0</v>
      </c>
      <c r="I82" s="65">
        <v>0</v>
      </c>
      <c r="J82" s="126">
        <f t="shared" si="37"/>
        <v>0</v>
      </c>
      <c r="K82" s="127">
        <f t="shared" ref="K82:K94" si="38">F82+H82+J82</f>
        <v>0</v>
      </c>
    </row>
    <row r="83" spans="1:11" s="128" customFormat="1" ht="12.75" x14ac:dyDescent="0.2">
      <c r="A83" s="122">
        <v>6</v>
      </c>
      <c r="B83" s="179" t="s">
        <v>63</v>
      </c>
      <c r="C83" s="122" t="s">
        <v>30</v>
      </c>
      <c r="D83" s="131">
        <v>150</v>
      </c>
      <c r="E83" s="191">
        <v>0</v>
      </c>
      <c r="F83" s="125">
        <f t="shared" si="35"/>
        <v>0</v>
      </c>
      <c r="G83" s="65">
        <v>0</v>
      </c>
      <c r="H83" s="125">
        <f t="shared" si="36"/>
        <v>0</v>
      </c>
      <c r="I83" s="65">
        <v>0</v>
      </c>
      <c r="J83" s="126">
        <f t="shared" si="37"/>
        <v>0</v>
      </c>
      <c r="K83" s="127">
        <f t="shared" si="38"/>
        <v>0</v>
      </c>
    </row>
    <row r="84" spans="1:11" s="128" customFormat="1" ht="12.75" x14ac:dyDescent="0.2">
      <c r="A84" s="122">
        <v>7</v>
      </c>
      <c r="B84" s="179" t="s">
        <v>64</v>
      </c>
      <c r="C84" s="158" t="s">
        <v>17</v>
      </c>
      <c r="D84" s="131">
        <v>130</v>
      </c>
      <c r="E84" s="191">
        <v>0</v>
      </c>
      <c r="F84" s="125">
        <f t="shared" si="35"/>
        <v>0</v>
      </c>
      <c r="G84" s="65">
        <v>0</v>
      </c>
      <c r="H84" s="125">
        <f t="shared" si="36"/>
        <v>0</v>
      </c>
      <c r="I84" s="65">
        <v>0</v>
      </c>
      <c r="J84" s="126">
        <f t="shared" si="37"/>
        <v>0</v>
      </c>
      <c r="K84" s="127">
        <f t="shared" si="38"/>
        <v>0</v>
      </c>
    </row>
    <row r="85" spans="1:11" s="128" customFormat="1" ht="12.75" x14ac:dyDescent="0.2">
      <c r="A85" s="122">
        <v>8</v>
      </c>
      <c r="B85" s="130" t="s">
        <v>53</v>
      </c>
      <c r="C85" s="129" t="s">
        <v>17</v>
      </c>
      <c r="D85" s="124">
        <v>6</v>
      </c>
      <c r="E85" s="191">
        <v>0</v>
      </c>
      <c r="F85" s="125">
        <f>E85*D85</f>
        <v>0</v>
      </c>
      <c r="G85" s="65">
        <v>0</v>
      </c>
      <c r="H85" s="125">
        <f>G85*D85</f>
        <v>0</v>
      </c>
      <c r="I85" s="65">
        <v>0</v>
      </c>
      <c r="J85" s="126">
        <f>I85*D85</f>
        <v>0</v>
      </c>
      <c r="K85" s="127">
        <f>F85+H85+J85</f>
        <v>0</v>
      </c>
    </row>
    <row r="86" spans="1:11" s="128" customFormat="1" ht="12.75" x14ac:dyDescent="0.2">
      <c r="A86" s="122">
        <v>9</v>
      </c>
      <c r="B86" s="130" t="s">
        <v>54</v>
      </c>
      <c r="C86" s="129" t="s">
        <v>17</v>
      </c>
      <c r="D86" s="124">
        <v>37</v>
      </c>
      <c r="E86" s="191">
        <v>0</v>
      </c>
      <c r="F86" s="125">
        <f>E86*D86</f>
        <v>0</v>
      </c>
      <c r="G86" s="65">
        <v>0</v>
      </c>
      <c r="H86" s="125">
        <f>G86*D86</f>
        <v>0</v>
      </c>
      <c r="I86" s="65">
        <v>0</v>
      </c>
      <c r="J86" s="126">
        <f>I86*D86</f>
        <v>0</v>
      </c>
      <c r="K86" s="127">
        <f>F86+H86+J86</f>
        <v>0</v>
      </c>
    </row>
    <row r="87" spans="1:11" s="128" customFormat="1" ht="12.75" x14ac:dyDescent="0.2">
      <c r="A87" s="122">
        <v>10</v>
      </c>
      <c r="B87" s="130" t="s">
        <v>165</v>
      </c>
      <c r="C87" s="129" t="s">
        <v>17</v>
      </c>
      <c r="D87" s="124">
        <v>15</v>
      </c>
      <c r="E87" s="191">
        <v>0</v>
      </c>
      <c r="F87" s="125">
        <f>E87*D87</f>
        <v>0</v>
      </c>
      <c r="G87" s="65">
        <v>0</v>
      </c>
      <c r="H87" s="125">
        <f>G87*D87</f>
        <v>0</v>
      </c>
      <c r="I87" s="65">
        <v>0</v>
      </c>
      <c r="J87" s="126">
        <f>I87*D87</f>
        <v>0</v>
      </c>
      <c r="K87" s="127">
        <f>F87+H87+J87</f>
        <v>0</v>
      </c>
    </row>
    <row r="88" spans="1:11" s="128" customFormat="1" ht="12.75" x14ac:dyDescent="0.2">
      <c r="A88" s="122">
        <v>11</v>
      </c>
      <c r="B88" s="130" t="s">
        <v>166</v>
      </c>
      <c r="C88" s="129" t="s">
        <v>17</v>
      </c>
      <c r="D88" s="124">
        <v>7</v>
      </c>
      <c r="E88" s="191">
        <v>0</v>
      </c>
      <c r="F88" s="125">
        <f>E88*D88</f>
        <v>0</v>
      </c>
      <c r="G88" s="65">
        <v>0</v>
      </c>
      <c r="H88" s="125">
        <f>G88*D88</f>
        <v>0</v>
      </c>
      <c r="I88" s="65">
        <v>0</v>
      </c>
      <c r="J88" s="126">
        <f>I88*D88</f>
        <v>0</v>
      </c>
      <c r="K88" s="127">
        <f>F88+H88+J88</f>
        <v>0</v>
      </c>
    </row>
    <row r="89" spans="1:11" s="128" customFormat="1" ht="24" x14ac:dyDescent="0.2">
      <c r="A89" s="122">
        <v>12</v>
      </c>
      <c r="B89" s="130" t="s">
        <v>137</v>
      </c>
      <c r="C89" s="129" t="s">
        <v>17</v>
      </c>
      <c r="D89" s="124">
        <v>6</v>
      </c>
      <c r="E89" s="191">
        <v>0</v>
      </c>
      <c r="F89" s="125">
        <f>E89*D89</f>
        <v>0</v>
      </c>
      <c r="G89" s="65">
        <v>0</v>
      </c>
      <c r="H89" s="125">
        <f>G89*D89</f>
        <v>0</v>
      </c>
      <c r="I89" s="65">
        <v>0</v>
      </c>
      <c r="J89" s="126">
        <f>I89*D89</f>
        <v>0</v>
      </c>
      <c r="K89" s="127">
        <f>F89+H89+J89</f>
        <v>0</v>
      </c>
    </row>
    <row r="90" spans="1:11" s="128" customFormat="1" ht="12" x14ac:dyDescent="0.2">
      <c r="A90" s="224" t="s">
        <v>65</v>
      </c>
      <c r="B90" s="225" t="s">
        <v>65</v>
      </c>
      <c r="C90" s="225"/>
      <c r="D90" s="226"/>
      <c r="E90" s="192"/>
      <c r="F90" s="55"/>
      <c r="G90" s="54"/>
      <c r="H90" s="55"/>
      <c r="I90" s="54"/>
      <c r="J90" s="56"/>
      <c r="K90" s="115"/>
    </row>
    <row r="91" spans="1:11" s="128" customFormat="1" ht="12" x14ac:dyDescent="0.2">
      <c r="A91" s="122">
        <v>1</v>
      </c>
      <c r="B91" s="179" t="s">
        <v>66</v>
      </c>
      <c r="C91" s="123" t="s">
        <v>30</v>
      </c>
      <c r="D91" s="122">
        <v>200</v>
      </c>
      <c r="E91" s="191">
        <v>0</v>
      </c>
      <c r="F91" s="125">
        <f t="shared" si="35"/>
        <v>0</v>
      </c>
      <c r="G91" s="65">
        <v>0</v>
      </c>
      <c r="H91" s="125">
        <f t="shared" si="36"/>
        <v>0</v>
      </c>
      <c r="I91" s="65">
        <v>0</v>
      </c>
      <c r="J91" s="126">
        <f t="shared" si="37"/>
        <v>0</v>
      </c>
      <c r="K91" s="127">
        <f t="shared" si="38"/>
        <v>0</v>
      </c>
    </row>
    <row r="92" spans="1:11" s="128" customFormat="1" ht="12" x14ac:dyDescent="0.2">
      <c r="A92" s="122">
        <v>2</v>
      </c>
      <c r="B92" s="179" t="s">
        <v>37</v>
      </c>
      <c r="C92" s="158" t="s">
        <v>17</v>
      </c>
      <c r="D92" s="122">
        <v>500</v>
      </c>
      <c r="E92" s="191">
        <v>0</v>
      </c>
      <c r="F92" s="125">
        <f t="shared" si="35"/>
        <v>0</v>
      </c>
      <c r="G92" s="65">
        <v>0</v>
      </c>
      <c r="H92" s="125">
        <f t="shared" si="36"/>
        <v>0</v>
      </c>
      <c r="I92" s="65">
        <v>0</v>
      </c>
      <c r="J92" s="126">
        <f t="shared" si="37"/>
        <v>0</v>
      </c>
      <c r="K92" s="127">
        <f t="shared" si="38"/>
        <v>0</v>
      </c>
    </row>
    <row r="93" spans="1:11" s="128" customFormat="1" ht="12" x14ac:dyDescent="0.2">
      <c r="A93" s="122">
        <v>3</v>
      </c>
      <c r="B93" s="179" t="s">
        <v>67</v>
      </c>
      <c r="C93" s="158" t="s">
        <v>17</v>
      </c>
      <c r="D93" s="122">
        <v>200</v>
      </c>
      <c r="E93" s="191">
        <v>0</v>
      </c>
      <c r="F93" s="125">
        <f t="shared" si="35"/>
        <v>0</v>
      </c>
      <c r="G93" s="65">
        <v>0</v>
      </c>
      <c r="H93" s="125">
        <f t="shared" si="36"/>
        <v>0</v>
      </c>
      <c r="I93" s="65">
        <v>0</v>
      </c>
      <c r="J93" s="126">
        <f t="shared" si="37"/>
        <v>0</v>
      </c>
      <c r="K93" s="127">
        <f t="shared" si="38"/>
        <v>0</v>
      </c>
    </row>
    <row r="94" spans="1:11" s="128" customFormat="1" ht="12" x14ac:dyDescent="0.2">
      <c r="A94" s="132">
        <v>4</v>
      </c>
      <c r="B94" s="179" t="s">
        <v>68</v>
      </c>
      <c r="C94" s="158" t="s">
        <v>17</v>
      </c>
      <c r="D94" s="122">
        <v>200</v>
      </c>
      <c r="E94" s="191">
        <v>0</v>
      </c>
      <c r="F94" s="125">
        <f t="shared" si="35"/>
        <v>0</v>
      </c>
      <c r="G94" s="65">
        <v>0</v>
      </c>
      <c r="H94" s="125">
        <f t="shared" si="36"/>
        <v>0</v>
      </c>
      <c r="I94" s="65">
        <v>0</v>
      </c>
      <c r="J94" s="126">
        <f t="shared" si="37"/>
        <v>0</v>
      </c>
      <c r="K94" s="127">
        <f t="shared" si="38"/>
        <v>0</v>
      </c>
    </row>
    <row r="95" spans="1:11" s="133" customFormat="1" ht="12.75" x14ac:dyDescent="0.2">
      <c r="A95" s="137"/>
      <c r="B95" s="180" t="s">
        <v>78</v>
      </c>
      <c r="C95" s="138"/>
      <c r="D95" s="139"/>
      <c r="E95" s="194"/>
      <c r="F95" s="30">
        <f>SUM(F11:F94)</f>
        <v>0</v>
      </c>
      <c r="G95" s="141"/>
      <c r="H95" s="30">
        <f>SUM(H11:H94)</f>
        <v>0</v>
      </c>
      <c r="I95" s="30"/>
      <c r="J95" s="30">
        <f>SUM(J11:J94)</f>
        <v>0</v>
      </c>
      <c r="K95" s="30">
        <f>F95+H95+J95</f>
        <v>0</v>
      </c>
    </row>
    <row r="96" spans="1:11" s="133" customFormat="1" ht="12.75" x14ac:dyDescent="0.2">
      <c r="A96" s="137"/>
      <c r="B96" s="181" t="s">
        <v>79</v>
      </c>
      <c r="C96" s="138"/>
      <c r="D96" s="142">
        <v>0</v>
      </c>
      <c r="E96" s="194"/>
      <c r="F96" s="30"/>
      <c r="G96" s="141"/>
      <c r="H96" s="30"/>
      <c r="I96" s="30"/>
      <c r="J96" s="140"/>
      <c r="K96" s="140">
        <f>H95*D96</f>
        <v>0</v>
      </c>
    </row>
    <row r="97" spans="1:12" s="133" customFormat="1" ht="12.75" x14ac:dyDescent="0.2">
      <c r="A97" s="137"/>
      <c r="B97" s="181" t="s">
        <v>80</v>
      </c>
      <c r="C97" s="138"/>
      <c r="D97" s="138"/>
      <c r="E97" s="194"/>
      <c r="F97" s="140"/>
      <c r="G97" s="143"/>
      <c r="H97" s="140"/>
      <c r="I97" s="140"/>
      <c r="J97" s="140"/>
      <c r="K97" s="30">
        <f>K96+K95</f>
        <v>0</v>
      </c>
    </row>
    <row r="98" spans="1:12" s="133" customFormat="1" ht="12.75" x14ac:dyDescent="0.2">
      <c r="A98" s="137"/>
      <c r="B98" s="181" t="s">
        <v>81</v>
      </c>
      <c r="C98" s="138"/>
      <c r="D98" s="142">
        <v>0</v>
      </c>
      <c r="E98" s="194"/>
      <c r="F98" s="140"/>
      <c r="G98" s="143"/>
      <c r="H98" s="140"/>
      <c r="I98" s="140"/>
      <c r="J98" s="140"/>
      <c r="K98" s="140">
        <f>K97*D98</f>
        <v>0</v>
      </c>
    </row>
    <row r="99" spans="1:12" s="133" customFormat="1" ht="12.75" x14ac:dyDescent="0.2">
      <c r="A99" s="137"/>
      <c r="B99" s="180" t="s">
        <v>80</v>
      </c>
      <c r="C99" s="138"/>
      <c r="D99" s="138"/>
      <c r="E99" s="194"/>
      <c r="F99" s="140"/>
      <c r="G99" s="143"/>
      <c r="H99" s="140"/>
      <c r="I99" s="140"/>
      <c r="J99" s="140"/>
      <c r="K99" s="30">
        <f>K97+K98</f>
        <v>0</v>
      </c>
    </row>
    <row r="100" spans="1:12" s="133" customFormat="1" ht="12.75" x14ac:dyDescent="0.2">
      <c r="A100" s="144"/>
      <c r="B100" s="182" t="s">
        <v>82</v>
      </c>
      <c r="C100" s="145"/>
      <c r="D100" s="146">
        <v>0.18</v>
      </c>
      <c r="E100" s="194"/>
      <c r="F100" s="140"/>
      <c r="G100" s="143"/>
      <c r="H100" s="140"/>
      <c r="I100" s="140"/>
      <c r="J100" s="140"/>
      <c r="K100" s="140">
        <f>K99*D100</f>
        <v>0</v>
      </c>
    </row>
    <row r="101" spans="1:12" s="133" customFormat="1" ht="12.75" x14ac:dyDescent="0.2">
      <c r="A101" s="147"/>
      <c r="B101" s="183" t="s">
        <v>83</v>
      </c>
      <c r="C101" s="148"/>
      <c r="D101" s="148"/>
      <c r="E101" s="195"/>
      <c r="F101" s="149"/>
      <c r="G101" s="149"/>
      <c r="H101" s="149"/>
      <c r="I101" s="149"/>
      <c r="J101" s="149"/>
      <c r="K101" s="150">
        <f>SUM(K99:K100)</f>
        <v>0</v>
      </c>
    </row>
    <row r="102" spans="1:12" x14ac:dyDescent="0.25">
      <c r="C102" s="22"/>
      <c r="D102" s="22"/>
      <c r="E102" s="196"/>
      <c r="F102" s="22"/>
      <c r="G102" s="14"/>
      <c r="H102" s="22"/>
      <c r="I102" s="22"/>
      <c r="J102" s="22"/>
      <c r="K102" s="22"/>
    </row>
    <row r="103" spans="1:12" x14ac:dyDescent="0.25">
      <c r="G103" s="14"/>
    </row>
    <row r="104" spans="1:12" x14ac:dyDescent="0.25">
      <c r="G104" s="14"/>
    </row>
    <row r="105" spans="1:12" x14ac:dyDescent="0.25">
      <c r="G105" s="14"/>
    </row>
    <row r="106" spans="1:12" s="14" customFormat="1" ht="15.75" x14ac:dyDescent="0.3">
      <c r="A106" s="15"/>
      <c r="B106" s="17"/>
      <c r="C106" s="15"/>
      <c r="D106" s="16"/>
      <c r="E106" s="197"/>
      <c r="F106" s="15"/>
      <c r="H106" s="15"/>
      <c r="I106" s="15"/>
      <c r="J106" s="15"/>
      <c r="K106" s="15"/>
      <c r="L106" s="13"/>
    </row>
    <row r="107" spans="1:12" s="14" customFormat="1" x14ac:dyDescent="0.25">
      <c r="B107" s="19"/>
      <c r="D107" s="20"/>
      <c r="E107" s="13"/>
      <c r="L107" s="13"/>
    </row>
    <row r="108" spans="1:12" s="14" customFormat="1" ht="15.75" x14ac:dyDescent="0.3">
      <c r="B108" s="24"/>
      <c r="D108" s="20"/>
      <c r="E108" s="13"/>
      <c r="G108" s="15"/>
      <c r="L108" s="13"/>
    </row>
    <row r="109" spans="1:12" ht="15.75" x14ac:dyDescent="0.3">
      <c r="G109" s="15"/>
    </row>
    <row r="110" spans="1:12" ht="15.75" x14ac:dyDescent="0.3">
      <c r="G110" s="15"/>
    </row>
    <row r="111" spans="1:12" ht="15.75" x14ac:dyDescent="0.3">
      <c r="G111" s="15"/>
    </row>
    <row r="112" spans="1:12" ht="15.75" x14ac:dyDescent="0.3">
      <c r="G112" s="15"/>
    </row>
    <row r="113" spans="7:7" ht="15.75" x14ac:dyDescent="0.3">
      <c r="G113" s="15"/>
    </row>
    <row r="114" spans="7:7" ht="15.75" x14ac:dyDescent="0.3">
      <c r="G114" s="15"/>
    </row>
    <row r="115" spans="7:7" ht="15.75" x14ac:dyDescent="0.3">
      <c r="G115" s="15"/>
    </row>
    <row r="116" spans="7:7" ht="15.75" x14ac:dyDescent="0.3">
      <c r="G116" s="15"/>
    </row>
    <row r="117" spans="7:7" ht="15.75" x14ac:dyDescent="0.3">
      <c r="G117" s="15"/>
    </row>
    <row r="118" spans="7:7" ht="15.75" x14ac:dyDescent="0.3">
      <c r="G118" s="15"/>
    </row>
    <row r="119" spans="7:7" ht="15.75" x14ac:dyDescent="0.3">
      <c r="G119" s="15"/>
    </row>
    <row r="120" spans="7:7" ht="15.75" x14ac:dyDescent="0.3">
      <c r="G120" s="15"/>
    </row>
    <row r="121" spans="7:7" ht="15.75" x14ac:dyDescent="0.3">
      <c r="G121" s="15"/>
    </row>
    <row r="122" spans="7:7" ht="15.75" x14ac:dyDescent="0.3">
      <c r="G122" s="15"/>
    </row>
    <row r="123" spans="7:7" ht="15.75" x14ac:dyDescent="0.3">
      <c r="G123" s="15"/>
    </row>
    <row r="124" spans="7:7" ht="15.75" x14ac:dyDescent="0.3">
      <c r="G124" s="15"/>
    </row>
    <row r="125" spans="7:7" ht="15.75" x14ac:dyDescent="0.3">
      <c r="G125" s="15"/>
    </row>
    <row r="126" spans="7:7" ht="15.75" x14ac:dyDescent="0.3">
      <c r="G126" s="15"/>
    </row>
    <row r="127" spans="7:7" ht="15.75" x14ac:dyDescent="0.3">
      <c r="G127" s="15"/>
    </row>
    <row r="128" spans="7:7" ht="15.75" x14ac:dyDescent="0.3">
      <c r="G128" s="15"/>
    </row>
    <row r="129" spans="7:7" ht="15.75" x14ac:dyDescent="0.3">
      <c r="G129" s="15"/>
    </row>
    <row r="130" spans="7:7" ht="15.75" x14ac:dyDescent="0.3">
      <c r="G130" s="15"/>
    </row>
    <row r="131" spans="7:7" ht="15.75" x14ac:dyDescent="0.3">
      <c r="G131" s="15"/>
    </row>
    <row r="132" spans="7:7" ht="15.75" x14ac:dyDescent="0.3">
      <c r="G132" s="15"/>
    </row>
    <row r="133" spans="7:7" ht="15.75" x14ac:dyDescent="0.3">
      <c r="G133" s="15"/>
    </row>
    <row r="134" spans="7:7" ht="15.75" x14ac:dyDescent="0.3">
      <c r="G134" s="15"/>
    </row>
    <row r="135" spans="7:7" ht="15.75" x14ac:dyDescent="0.3">
      <c r="G135" s="15"/>
    </row>
    <row r="136" spans="7:7" ht="15.75" x14ac:dyDescent="0.3">
      <c r="G136" s="15"/>
    </row>
    <row r="137" spans="7:7" ht="15.75" x14ac:dyDescent="0.3">
      <c r="G137" s="15"/>
    </row>
    <row r="138" spans="7:7" ht="15.75" x14ac:dyDescent="0.3">
      <c r="G138" s="15"/>
    </row>
    <row r="139" spans="7:7" ht="15.75" x14ac:dyDescent="0.3">
      <c r="G139" s="15"/>
    </row>
    <row r="140" spans="7:7" ht="15.75" x14ac:dyDescent="0.3">
      <c r="G140" s="15"/>
    </row>
    <row r="141" spans="7:7" ht="15.75" x14ac:dyDescent="0.3">
      <c r="G141" s="15"/>
    </row>
    <row r="142" spans="7:7" ht="15.75" x14ac:dyDescent="0.3">
      <c r="G142" s="15"/>
    </row>
  </sheetData>
  <mergeCells count="13">
    <mergeCell ref="E7:J7"/>
    <mergeCell ref="B2:D2"/>
    <mergeCell ref="A4:B4"/>
    <mergeCell ref="E8:F8"/>
    <mergeCell ref="G8:H8"/>
    <mergeCell ref="I8:J8"/>
    <mergeCell ref="A77:D77"/>
    <mergeCell ref="A90:D90"/>
    <mergeCell ref="A11:D11"/>
    <mergeCell ref="A18:D18"/>
    <mergeCell ref="A31:D31"/>
    <mergeCell ref="A62:D62"/>
    <mergeCell ref="A72:D72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7" zoomScale="98" zoomScaleNormal="98" workbookViewId="0">
      <selection activeCell="B17" sqref="B17"/>
    </sheetView>
  </sheetViews>
  <sheetFormatPr defaultRowHeight="15" x14ac:dyDescent="0.25"/>
  <cols>
    <col min="1" max="1" width="6.42578125" customWidth="1"/>
    <col min="2" max="2" width="40.7109375" customWidth="1"/>
    <col min="8" max="8" width="11.85546875" customWidth="1"/>
    <col min="10" max="10" width="12" customWidth="1"/>
    <col min="12" max="12" width="25.85546875" style="118" customWidth="1"/>
  </cols>
  <sheetData>
    <row r="1" spans="1:14" s="135" customFormat="1" ht="12.75" x14ac:dyDescent="0.2">
      <c r="A1" s="136"/>
      <c r="B1" s="200" t="s">
        <v>182</v>
      </c>
      <c r="C1" s="136"/>
      <c r="D1" s="136"/>
      <c r="E1" s="201"/>
      <c r="F1" s="136"/>
      <c r="G1" s="136"/>
      <c r="H1" s="188"/>
      <c r="I1" s="188"/>
      <c r="J1" s="134"/>
      <c r="K1" s="134"/>
    </row>
    <row r="2" spans="1:14" s="135" customFormat="1" ht="12.75" x14ac:dyDescent="0.2">
      <c r="A2" s="136"/>
      <c r="B2" s="230" t="s">
        <v>188</v>
      </c>
      <c r="C2" s="230"/>
      <c r="D2" s="230"/>
      <c r="E2" s="230"/>
      <c r="F2" s="230"/>
      <c r="G2" s="136"/>
      <c r="H2" s="136"/>
      <c r="I2" s="136"/>
      <c r="J2" s="136"/>
      <c r="K2" s="136"/>
    </row>
    <row r="3" spans="1:14" s="135" customFormat="1" ht="12.75" x14ac:dyDescent="0.2">
      <c r="A3" s="136"/>
      <c r="B3" s="136"/>
      <c r="C3" s="136"/>
      <c r="D3" s="136"/>
      <c r="E3" s="201"/>
      <c r="F3" s="136"/>
      <c r="G3" s="136"/>
      <c r="H3" s="136"/>
      <c r="I3" s="188"/>
      <c r="J3" s="134"/>
      <c r="K3" s="134"/>
    </row>
    <row r="4" spans="1:14" s="135" customFormat="1" ht="12.75" x14ac:dyDescent="0.2">
      <c r="A4" s="230" t="s">
        <v>183</v>
      </c>
      <c r="B4" s="230"/>
      <c r="C4" s="136"/>
      <c r="D4" s="136"/>
      <c r="E4" s="201"/>
      <c r="F4" s="136"/>
      <c r="G4" s="136"/>
      <c r="H4" s="136"/>
      <c r="I4" s="188"/>
      <c r="J4" s="134"/>
      <c r="K4" s="134"/>
    </row>
    <row r="5" spans="1:14" s="135" customFormat="1" ht="13.5" x14ac:dyDescent="0.2">
      <c r="A5" s="136"/>
      <c r="B5" s="136" t="s">
        <v>28</v>
      </c>
      <c r="C5" s="230" t="s">
        <v>180</v>
      </c>
      <c r="D5" s="230"/>
      <c r="E5" s="230"/>
      <c r="F5" s="230"/>
      <c r="G5" s="136"/>
      <c r="H5" s="202">
        <f>K24</f>
        <v>0</v>
      </c>
      <c r="I5" s="189" t="s">
        <v>0</v>
      </c>
      <c r="J5" s="134"/>
      <c r="K5" s="134"/>
    </row>
    <row r="6" spans="1:14" s="135" customFormat="1" x14ac:dyDescent="0.25">
      <c r="A6" s="21"/>
      <c r="B6" s="21"/>
      <c r="C6" s="21"/>
      <c r="D6" s="21"/>
      <c r="E6" s="184"/>
      <c r="F6" s="21"/>
      <c r="G6" s="21"/>
      <c r="H6" s="136"/>
      <c r="I6" s="134"/>
      <c r="J6" s="134"/>
      <c r="K6" s="134"/>
    </row>
    <row r="7" spans="1:14" s="50" customFormat="1" ht="12" x14ac:dyDescent="0.2">
      <c r="A7" s="91"/>
      <c r="B7" s="92"/>
      <c r="C7" s="93"/>
      <c r="D7" s="93"/>
      <c r="E7" s="93"/>
      <c r="F7" s="94"/>
      <c r="G7" s="94"/>
      <c r="H7" s="94"/>
      <c r="I7" s="94"/>
      <c r="J7" s="95"/>
      <c r="K7" s="96"/>
      <c r="L7" s="116"/>
    </row>
    <row r="8" spans="1:14" s="50" customFormat="1" ht="12" customHeight="1" x14ac:dyDescent="0.2">
      <c r="A8" s="97"/>
      <c r="B8" s="198" t="s">
        <v>86</v>
      </c>
      <c r="C8" s="172"/>
      <c r="D8" s="173"/>
      <c r="E8" s="215" t="s">
        <v>87</v>
      </c>
      <c r="F8" s="216"/>
      <c r="G8" s="216"/>
      <c r="H8" s="216"/>
      <c r="I8" s="216"/>
      <c r="J8" s="217"/>
      <c r="K8" s="174" t="s">
        <v>72</v>
      </c>
      <c r="L8" s="116"/>
    </row>
    <row r="9" spans="1:14" s="110" customFormat="1" ht="48" customHeight="1" x14ac:dyDescent="0.25">
      <c r="A9" s="8" t="s">
        <v>1</v>
      </c>
      <c r="B9" s="175" t="s">
        <v>88</v>
      </c>
      <c r="C9" s="175" t="s">
        <v>89</v>
      </c>
      <c r="D9" s="175" t="s">
        <v>90</v>
      </c>
      <c r="E9" s="218" t="s">
        <v>201</v>
      </c>
      <c r="F9" s="219"/>
      <c r="G9" s="218" t="s">
        <v>186</v>
      </c>
      <c r="H9" s="219"/>
      <c r="I9" s="218" t="s">
        <v>187</v>
      </c>
      <c r="J9" s="219"/>
      <c r="K9" s="174"/>
      <c r="L9" s="117"/>
    </row>
    <row r="10" spans="1:14" s="50" customFormat="1" x14ac:dyDescent="0.2">
      <c r="A10" s="9"/>
      <c r="B10" s="10"/>
      <c r="C10" s="176"/>
      <c r="D10" s="176"/>
      <c r="E10" s="98" t="s">
        <v>91</v>
      </c>
      <c r="F10" s="98" t="s">
        <v>92</v>
      </c>
      <c r="G10" s="98" t="s">
        <v>91</v>
      </c>
      <c r="H10" s="98" t="s">
        <v>92</v>
      </c>
      <c r="I10" s="98" t="s">
        <v>91</v>
      </c>
      <c r="J10" s="98" t="s">
        <v>92</v>
      </c>
      <c r="K10" s="174"/>
      <c r="L10" s="116"/>
    </row>
    <row r="11" spans="1:14" s="50" customFormat="1" x14ac:dyDescent="0.2">
      <c r="A11" s="11"/>
      <c r="B11" s="12">
        <v>2</v>
      </c>
      <c r="C11" s="11">
        <v>3</v>
      </c>
      <c r="D11" s="11">
        <v>4</v>
      </c>
      <c r="E11" s="98">
        <v>5</v>
      </c>
      <c r="F11" s="98" t="s">
        <v>2</v>
      </c>
      <c r="G11" s="98">
        <v>7</v>
      </c>
      <c r="H11" s="98" t="s">
        <v>3</v>
      </c>
      <c r="I11" s="98">
        <v>9</v>
      </c>
      <c r="J11" s="98" t="s">
        <v>4</v>
      </c>
      <c r="K11" s="98" t="s">
        <v>5</v>
      </c>
      <c r="L11" s="116"/>
    </row>
    <row r="12" spans="1:14" s="50" customFormat="1" ht="12" x14ac:dyDescent="0.2">
      <c r="A12" s="51"/>
      <c r="B12" s="112" t="s">
        <v>93</v>
      </c>
      <c r="C12" s="113"/>
      <c r="D12" s="114"/>
      <c r="E12" s="54"/>
      <c r="F12" s="55"/>
      <c r="G12" s="54"/>
      <c r="H12" s="55"/>
      <c r="I12" s="54"/>
      <c r="J12" s="56"/>
      <c r="K12" s="115"/>
      <c r="L12" s="116"/>
    </row>
    <row r="13" spans="1:14" s="50" customFormat="1" ht="36" x14ac:dyDescent="0.2">
      <c r="A13" s="64">
        <v>1</v>
      </c>
      <c r="B13" s="165" t="s">
        <v>237</v>
      </c>
      <c r="C13" s="99" t="s">
        <v>112</v>
      </c>
      <c r="D13" s="100">
        <v>1</v>
      </c>
      <c r="E13" s="47">
        <v>0</v>
      </c>
      <c r="F13" s="48">
        <f t="shared" ref="F13:F16" si="0">E13*D13</f>
        <v>0</v>
      </c>
      <c r="G13" s="47">
        <v>0</v>
      </c>
      <c r="H13" s="48">
        <f t="shared" ref="H13:H16" si="1">G13*D13</f>
        <v>0</v>
      </c>
      <c r="I13" s="47">
        <v>0</v>
      </c>
      <c r="J13" s="49">
        <f t="shared" ref="J13:J16" si="2">I13*D13</f>
        <v>0</v>
      </c>
      <c r="K13" s="101">
        <f t="shared" ref="K13:K16" si="3">F13+H13+J13</f>
        <v>0</v>
      </c>
      <c r="N13" s="111"/>
    </row>
    <row r="14" spans="1:14" s="50" customFormat="1" ht="24" x14ac:dyDescent="0.2">
      <c r="A14" s="64">
        <v>2</v>
      </c>
      <c r="B14" s="165" t="s">
        <v>152</v>
      </c>
      <c r="C14" s="99" t="s">
        <v>112</v>
      </c>
      <c r="D14" s="100">
        <v>2</v>
      </c>
      <c r="E14" s="47">
        <v>0</v>
      </c>
      <c r="F14" s="48">
        <f t="shared" si="0"/>
        <v>0</v>
      </c>
      <c r="G14" s="47">
        <v>0</v>
      </c>
      <c r="H14" s="48">
        <f t="shared" si="1"/>
        <v>0</v>
      </c>
      <c r="I14" s="47">
        <v>0</v>
      </c>
      <c r="J14" s="49">
        <f t="shared" si="2"/>
        <v>0</v>
      </c>
      <c r="K14" s="101">
        <f t="shared" si="3"/>
        <v>0</v>
      </c>
      <c r="N14" s="111"/>
    </row>
    <row r="15" spans="1:14" s="50" customFormat="1" ht="36" x14ac:dyDescent="0.2">
      <c r="A15" s="64">
        <v>3</v>
      </c>
      <c r="B15" s="165" t="s">
        <v>153</v>
      </c>
      <c r="C15" s="99" t="s">
        <v>112</v>
      </c>
      <c r="D15" s="100">
        <v>2</v>
      </c>
      <c r="E15" s="47">
        <v>0</v>
      </c>
      <c r="F15" s="48">
        <f t="shared" si="0"/>
        <v>0</v>
      </c>
      <c r="G15" s="47">
        <v>0</v>
      </c>
      <c r="H15" s="48">
        <f t="shared" si="1"/>
        <v>0</v>
      </c>
      <c r="I15" s="47">
        <v>0</v>
      </c>
      <c r="J15" s="49">
        <f t="shared" si="2"/>
        <v>0</v>
      </c>
      <c r="K15" s="101">
        <f t="shared" si="3"/>
        <v>0</v>
      </c>
      <c r="N15" s="111"/>
    </row>
    <row r="16" spans="1:14" s="50" customFormat="1" ht="12" x14ac:dyDescent="0.2">
      <c r="A16" s="64">
        <v>4</v>
      </c>
      <c r="B16" s="155" t="s">
        <v>126</v>
      </c>
      <c r="C16" s="99" t="s">
        <v>17</v>
      </c>
      <c r="D16" s="100">
        <v>2</v>
      </c>
      <c r="E16" s="47">
        <v>0</v>
      </c>
      <c r="F16" s="48">
        <f t="shared" si="0"/>
        <v>0</v>
      </c>
      <c r="G16" s="47">
        <v>0</v>
      </c>
      <c r="H16" s="48">
        <f t="shared" si="1"/>
        <v>0</v>
      </c>
      <c r="I16" s="47">
        <v>0</v>
      </c>
      <c r="J16" s="49">
        <f t="shared" si="2"/>
        <v>0</v>
      </c>
      <c r="K16" s="101">
        <f t="shared" si="3"/>
        <v>0</v>
      </c>
    </row>
    <row r="17" spans="1:12" s="50" customFormat="1" ht="48" x14ac:dyDescent="0.2">
      <c r="A17" s="64">
        <v>5</v>
      </c>
      <c r="B17" s="155" t="s">
        <v>127</v>
      </c>
      <c r="C17" s="99" t="s">
        <v>112</v>
      </c>
      <c r="D17" s="100">
        <v>1</v>
      </c>
      <c r="E17" s="47">
        <v>0</v>
      </c>
      <c r="F17" s="48">
        <f t="shared" ref="F17" si="4">E17*D17</f>
        <v>0</v>
      </c>
      <c r="G17" s="47">
        <v>0</v>
      </c>
      <c r="H17" s="48">
        <f t="shared" ref="H17" si="5">G17*D17</f>
        <v>0</v>
      </c>
      <c r="I17" s="47">
        <v>0</v>
      </c>
      <c r="J17" s="49">
        <f t="shared" ref="J17" si="6">I17*D17</f>
        <v>0</v>
      </c>
      <c r="K17" s="101">
        <f t="shared" ref="K17" si="7">F17+H17+J17</f>
        <v>0</v>
      </c>
    </row>
    <row r="18" spans="1:12" s="50" customFormat="1" ht="12" x14ac:dyDescent="0.2">
      <c r="A18" s="64"/>
      <c r="B18" s="103" t="s">
        <v>78</v>
      </c>
      <c r="C18" s="64"/>
      <c r="D18" s="48"/>
      <c r="E18" s="48"/>
      <c r="F18" s="48">
        <f>SUM(F12:F17)</f>
        <v>0</v>
      </c>
      <c r="G18" s="48"/>
      <c r="H18" s="48">
        <f>SUM(H12:H17)</f>
        <v>0</v>
      </c>
      <c r="I18" s="48"/>
      <c r="J18" s="48">
        <f>SUM(J12:J17)</f>
        <v>0</v>
      </c>
      <c r="K18" s="32">
        <f t="shared" ref="K18" si="8">F18+H18+J18</f>
        <v>0</v>
      </c>
      <c r="L18" s="116"/>
    </row>
    <row r="19" spans="1:12" s="50" customFormat="1" ht="12" x14ac:dyDescent="0.2">
      <c r="A19" s="64"/>
      <c r="B19" s="104" t="s">
        <v>94</v>
      </c>
      <c r="C19" s="64"/>
      <c r="D19" s="105">
        <v>0</v>
      </c>
      <c r="E19" s="48"/>
      <c r="F19" s="48"/>
      <c r="G19" s="48"/>
      <c r="H19" s="48"/>
      <c r="I19" s="48"/>
      <c r="J19" s="48"/>
      <c r="K19" s="48">
        <f>K18*D19</f>
        <v>0</v>
      </c>
      <c r="L19" s="116"/>
    </row>
    <row r="20" spans="1:12" s="50" customFormat="1" ht="12" x14ac:dyDescent="0.2">
      <c r="A20" s="64"/>
      <c r="B20" s="104" t="s">
        <v>80</v>
      </c>
      <c r="C20" s="64"/>
      <c r="D20" s="64"/>
      <c r="E20" s="48"/>
      <c r="F20" s="48"/>
      <c r="G20" s="48"/>
      <c r="H20" s="48"/>
      <c r="I20" s="48"/>
      <c r="J20" s="48"/>
      <c r="K20" s="32">
        <f>SUM(K18:K19)</f>
        <v>0</v>
      </c>
      <c r="L20" s="116"/>
    </row>
    <row r="21" spans="1:12" s="50" customFormat="1" ht="12" x14ac:dyDescent="0.2">
      <c r="A21" s="64"/>
      <c r="B21" s="104" t="s">
        <v>95</v>
      </c>
      <c r="C21" s="64"/>
      <c r="D21" s="105">
        <v>0</v>
      </c>
      <c r="E21" s="48"/>
      <c r="F21" s="48"/>
      <c r="G21" s="48"/>
      <c r="H21" s="48"/>
      <c r="I21" s="48"/>
      <c r="J21" s="48"/>
      <c r="K21" s="48">
        <f>K20*D21</f>
        <v>0</v>
      </c>
      <c r="L21" s="116"/>
    </row>
    <row r="22" spans="1:12" s="50" customFormat="1" ht="12" x14ac:dyDescent="0.2">
      <c r="A22" s="64"/>
      <c r="B22" s="103" t="s">
        <v>72</v>
      </c>
      <c r="C22" s="64"/>
      <c r="D22" s="64"/>
      <c r="E22" s="48"/>
      <c r="F22" s="48"/>
      <c r="G22" s="48"/>
      <c r="H22" s="48"/>
      <c r="I22" s="48"/>
      <c r="J22" s="48"/>
      <c r="K22" s="32">
        <f>K20+K21</f>
        <v>0</v>
      </c>
      <c r="L22" s="116"/>
    </row>
    <row r="23" spans="1:12" s="50" customFormat="1" ht="12" x14ac:dyDescent="0.2">
      <c r="A23" s="106"/>
      <c r="B23" s="103" t="s">
        <v>82</v>
      </c>
      <c r="C23" s="64"/>
      <c r="D23" s="107">
        <v>0.18</v>
      </c>
      <c r="E23" s="48"/>
      <c r="F23" s="48"/>
      <c r="G23" s="48"/>
      <c r="H23" s="48"/>
      <c r="I23" s="48"/>
      <c r="J23" s="48"/>
      <c r="K23" s="48">
        <f>K22*D23</f>
        <v>0</v>
      </c>
      <c r="L23" s="116"/>
    </row>
    <row r="24" spans="1:12" s="50" customFormat="1" ht="12" x14ac:dyDescent="0.2">
      <c r="A24" s="108"/>
      <c r="B24" s="109" t="s">
        <v>96</v>
      </c>
      <c r="C24" s="98"/>
      <c r="D24" s="98"/>
      <c r="E24" s="81"/>
      <c r="F24" s="81"/>
      <c r="G24" s="81"/>
      <c r="H24" s="81"/>
      <c r="I24" s="81"/>
      <c r="J24" s="81"/>
      <c r="K24" s="82">
        <f>SUM(K22:K23)</f>
        <v>0</v>
      </c>
      <c r="L24" s="116"/>
    </row>
    <row r="25" spans="1:12" x14ac:dyDescent="0.25">
      <c r="L25" s="116"/>
    </row>
    <row r="26" spans="1:12" x14ac:dyDescent="0.25">
      <c r="L26" s="116"/>
    </row>
    <row r="27" spans="1:12" x14ac:dyDescent="0.25">
      <c r="L27" s="116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98" zoomScaleNormal="98" workbookViewId="0">
      <selection activeCell="B1" sqref="B1"/>
    </sheetView>
  </sheetViews>
  <sheetFormatPr defaultRowHeight="15" x14ac:dyDescent="0.25"/>
  <cols>
    <col min="1" max="1" width="2.7109375" bestFit="1" customWidth="1"/>
    <col min="2" max="2" width="51.28515625" customWidth="1"/>
    <col min="3" max="3" width="11.140625" bestFit="1" customWidth="1"/>
    <col min="4" max="4" width="6.85546875" bestFit="1" customWidth="1"/>
    <col min="5" max="5" width="12.28515625" customWidth="1"/>
    <col min="6" max="6" width="6.85546875" customWidth="1"/>
    <col min="7" max="7" width="11.7109375" customWidth="1"/>
    <col min="8" max="8" width="5.28515625" bestFit="1" customWidth="1"/>
    <col min="9" max="9" width="11.140625" customWidth="1"/>
    <col min="10" max="10" width="11" customWidth="1"/>
    <col min="11" max="11" width="8.7109375" bestFit="1" customWidth="1"/>
    <col min="12" max="12" width="25.85546875" style="118" customWidth="1"/>
  </cols>
  <sheetData>
    <row r="1" spans="1:18" s="135" customFormat="1" x14ac:dyDescent="0.25">
      <c r="A1" s="185"/>
      <c r="B1" s="200" t="s">
        <v>184</v>
      </c>
      <c r="C1" s="136"/>
      <c r="D1" s="136"/>
      <c r="E1" s="201"/>
      <c r="F1" s="136"/>
      <c r="G1" s="136"/>
      <c r="H1" s="188"/>
      <c r="I1" s="188"/>
      <c r="J1" s="134"/>
      <c r="K1" s="134"/>
    </row>
    <row r="2" spans="1:18" s="135" customFormat="1" x14ac:dyDescent="0.25">
      <c r="A2" s="185"/>
      <c r="B2" s="230" t="s">
        <v>188</v>
      </c>
      <c r="C2" s="230"/>
      <c r="D2" s="230"/>
      <c r="E2" s="230"/>
      <c r="F2" s="230"/>
      <c r="G2" s="136"/>
      <c r="H2" s="136"/>
      <c r="I2" s="136"/>
      <c r="J2" s="136"/>
      <c r="K2" s="136"/>
    </row>
    <row r="3" spans="1:18" s="135" customFormat="1" x14ac:dyDescent="0.25">
      <c r="A3" s="185"/>
      <c r="B3" s="136"/>
      <c r="C3" s="136"/>
      <c r="D3" s="136"/>
      <c r="E3" s="201"/>
      <c r="F3" s="136"/>
      <c r="G3" s="136"/>
      <c r="H3" s="136"/>
      <c r="I3" s="188"/>
      <c r="J3" s="134"/>
      <c r="K3" s="134"/>
    </row>
    <row r="4" spans="1:18" s="135" customFormat="1" x14ac:dyDescent="0.25">
      <c r="A4" s="185"/>
      <c r="B4" s="136" t="s">
        <v>185</v>
      </c>
      <c r="C4" s="136"/>
      <c r="D4" s="136"/>
      <c r="E4" s="201"/>
      <c r="F4" s="136"/>
      <c r="G4" s="136"/>
      <c r="H4" s="136"/>
      <c r="I4" s="188"/>
      <c r="J4" s="134"/>
      <c r="K4" s="134"/>
    </row>
    <row r="5" spans="1:18" s="135" customFormat="1" x14ac:dyDescent="0.25">
      <c r="A5" s="185"/>
      <c r="B5" s="136" t="s">
        <v>28</v>
      </c>
      <c r="C5" s="230" t="s">
        <v>180</v>
      </c>
      <c r="D5" s="230"/>
      <c r="E5" s="230"/>
      <c r="F5" s="230"/>
      <c r="G5" s="136"/>
      <c r="H5" s="202">
        <f>K22</f>
        <v>0</v>
      </c>
      <c r="I5" s="189" t="s">
        <v>0</v>
      </c>
      <c r="J5" s="134"/>
      <c r="K5" s="134"/>
    </row>
    <row r="6" spans="1:18" s="135" customFormat="1" x14ac:dyDescent="0.25">
      <c r="A6" s="21"/>
      <c r="B6" s="21"/>
      <c r="C6" s="21"/>
      <c r="D6" s="21"/>
      <c r="E6" s="184"/>
      <c r="F6" s="21"/>
      <c r="G6" s="21"/>
      <c r="H6" s="136"/>
      <c r="I6" s="134"/>
      <c r="J6" s="134"/>
      <c r="K6" s="134"/>
    </row>
    <row r="7" spans="1:18" s="50" customFormat="1" ht="12" customHeight="1" x14ac:dyDescent="0.2">
      <c r="A7" s="97"/>
      <c r="B7" s="198" t="s">
        <v>86</v>
      </c>
      <c r="C7" s="172"/>
      <c r="D7" s="173"/>
      <c r="E7" s="215" t="s">
        <v>87</v>
      </c>
      <c r="F7" s="216"/>
      <c r="G7" s="216"/>
      <c r="H7" s="216"/>
      <c r="I7" s="216"/>
      <c r="J7" s="217"/>
      <c r="K7" s="174" t="s">
        <v>72</v>
      </c>
      <c r="L7" s="116"/>
    </row>
    <row r="8" spans="1:18" s="110" customFormat="1" ht="48" customHeight="1" x14ac:dyDescent="0.25">
      <c r="A8" s="8" t="s">
        <v>1</v>
      </c>
      <c r="B8" s="175" t="s">
        <v>88</v>
      </c>
      <c r="C8" s="175" t="s">
        <v>89</v>
      </c>
      <c r="D8" s="175" t="s">
        <v>90</v>
      </c>
      <c r="E8" s="218" t="s">
        <v>201</v>
      </c>
      <c r="F8" s="219"/>
      <c r="G8" s="218" t="s">
        <v>186</v>
      </c>
      <c r="H8" s="219"/>
      <c r="I8" s="218" t="s">
        <v>187</v>
      </c>
      <c r="J8" s="219"/>
      <c r="K8" s="174"/>
      <c r="L8" s="117"/>
    </row>
    <row r="9" spans="1:18" s="50" customFormat="1" x14ac:dyDescent="0.2">
      <c r="A9" s="9"/>
      <c r="B9" s="10"/>
      <c r="C9" s="176"/>
      <c r="D9" s="176"/>
      <c r="E9" s="98" t="s">
        <v>91</v>
      </c>
      <c r="F9" s="98" t="s">
        <v>92</v>
      </c>
      <c r="G9" s="98" t="s">
        <v>91</v>
      </c>
      <c r="H9" s="98" t="s">
        <v>92</v>
      </c>
      <c r="I9" s="98" t="s">
        <v>91</v>
      </c>
      <c r="J9" s="98" t="s">
        <v>92</v>
      </c>
      <c r="K9" s="174"/>
      <c r="L9" s="116"/>
    </row>
    <row r="10" spans="1:18" s="50" customFormat="1" x14ac:dyDescent="0.2">
      <c r="A10" s="11"/>
      <c r="B10" s="12">
        <v>2</v>
      </c>
      <c r="C10" s="11">
        <v>3</v>
      </c>
      <c r="D10" s="11">
        <v>4</v>
      </c>
      <c r="E10" s="98">
        <v>5</v>
      </c>
      <c r="F10" s="98" t="s">
        <v>2</v>
      </c>
      <c r="G10" s="98">
        <v>7</v>
      </c>
      <c r="H10" s="98" t="s">
        <v>3</v>
      </c>
      <c r="I10" s="98">
        <v>9</v>
      </c>
      <c r="J10" s="98" t="s">
        <v>4</v>
      </c>
      <c r="K10" s="98" t="s">
        <v>5</v>
      </c>
      <c r="L10" s="116"/>
    </row>
    <row r="11" spans="1:18" s="50" customFormat="1" ht="12" x14ac:dyDescent="0.2">
      <c r="A11" s="64"/>
      <c r="B11" s="120" t="s">
        <v>113</v>
      </c>
      <c r="C11" s="99"/>
      <c r="D11" s="100"/>
      <c r="E11" s="47"/>
      <c r="F11" s="48"/>
      <c r="G11" s="47"/>
      <c r="H11" s="48"/>
      <c r="I11" s="47"/>
      <c r="J11" s="49"/>
      <c r="K11" s="101"/>
      <c r="N11" s="111"/>
    </row>
    <row r="12" spans="1:18" s="50" customFormat="1" ht="12" x14ac:dyDescent="0.2">
      <c r="A12" s="64">
        <v>1</v>
      </c>
      <c r="B12" s="156" t="s">
        <v>97</v>
      </c>
      <c r="C12" s="99" t="s">
        <v>59</v>
      </c>
      <c r="D12" s="100">
        <v>18</v>
      </c>
      <c r="E12" s="47">
        <v>0</v>
      </c>
      <c r="F12" s="48">
        <f t="shared" ref="F12:F15" si="0">E12*D12</f>
        <v>0</v>
      </c>
      <c r="G12" s="47">
        <v>0</v>
      </c>
      <c r="H12" s="48">
        <f t="shared" ref="H12:H15" si="1">G12*D12</f>
        <v>0</v>
      </c>
      <c r="I12" s="47">
        <v>0</v>
      </c>
      <c r="J12" s="49">
        <f t="shared" ref="J12:J15" si="2">I12*D12</f>
        <v>0</v>
      </c>
      <c r="K12" s="101">
        <f t="shared" ref="K12:K15" si="3">F12+H12+J12</f>
        <v>0</v>
      </c>
    </row>
    <row r="13" spans="1:18" s="50" customFormat="1" ht="12" x14ac:dyDescent="0.2">
      <c r="A13" s="64">
        <f>A12+1</f>
        <v>2</v>
      </c>
      <c r="B13" s="166" t="s">
        <v>155</v>
      </c>
      <c r="C13" s="99" t="s">
        <v>17</v>
      </c>
      <c r="D13" s="100">
        <v>5</v>
      </c>
      <c r="E13" s="47">
        <v>0</v>
      </c>
      <c r="F13" s="48">
        <f t="shared" si="0"/>
        <v>0</v>
      </c>
      <c r="G13" s="47">
        <v>0</v>
      </c>
      <c r="H13" s="48">
        <f t="shared" si="1"/>
        <v>0</v>
      </c>
      <c r="I13" s="47">
        <v>0</v>
      </c>
      <c r="J13" s="49">
        <f t="shared" si="2"/>
        <v>0</v>
      </c>
      <c r="K13" s="101">
        <f t="shared" si="3"/>
        <v>0</v>
      </c>
    </row>
    <row r="14" spans="1:18" s="50" customFormat="1" ht="12" x14ac:dyDescent="0.2">
      <c r="A14" s="64">
        <f t="shared" ref="A14:A15" si="4">A13+1</f>
        <v>3</v>
      </c>
      <c r="B14" s="156" t="s">
        <v>154</v>
      </c>
      <c r="C14" s="99" t="s">
        <v>41</v>
      </c>
      <c r="D14" s="100">
        <v>5</v>
      </c>
      <c r="E14" s="47">
        <v>0</v>
      </c>
      <c r="F14" s="48">
        <f t="shared" si="0"/>
        <v>0</v>
      </c>
      <c r="G14" s="47">
        <v>0</v>
      </c>
      <c r="H14" s="48">
        <f t="shared" si="1"/>
        <v>0</v>
      </c>
      <c r="I14" s="47">
        <v>0</v>
      </c>
      <c r="J14" s="49">
        <f t="shared" si="2"/>
        <v>0</v>
      </c>
      <c r="K14" s="101">
        <f t="shared" si="3"/>
        <v>0</v>
      </c>
    </row>
    <row r="15" spans="1:18" s="50" customFormat="1" ht="36" x14ac:dyDescent="0.2">
      <c r="A15" s="64">
        <f t="shared" si="4"/>
        <v>4</v>
      </c>
      <c r="B15" s="155" t="s">
        <v>127</v>
      </c>
      <c r="C15" s="99" t="s">
        <v>41</v>
      </c>
      <c r="D15" s="100">
        <v>1</v>
      </c>
      <c r="E15" s="47">
        <v>0</v>
      </c>
      <c r="F15" s="48">
        <f t="shared" si="0"/>
        <v>0</v>
      </c>
      <c r="G15" s="47">
        <v>0</v>
      </c>
      <c r="H15" s="48">
        <f t="shared" si="1"/>
        <v>0</v>
      </c>
      <c r="I15" s="47">
        <v>0</v>
      </c>
      <c r="J15" s="49">
        <f t="shared" si="2"/>
        <v>0</v>
      </c>
      <c r="K15" s="101">
        <f t="shared" si="3"/>
        <v>0</v>
      </c>
      <c r="N15" s="94"/>
      <c r="O15" s="94"/>
      <c r="P15" s="94"/>
      <c r="Q15" s="102"/>
      <c r="R15" s="61"/>
    </row>
    <row r="16" spans="1:18" s="50" customFormat="1" ht="12" x14ac:dyDescent="0.2">
      <c r="A16" s="64"/>
      <c r="B16" s="103" t="s">
        <v>78</v>
      </c>
      <c r="C16" s="64"/>
      <c r="D16" s="48"/>
      <c r="E16" s="48"/>
      <c r="F16" s="48">
        <f>SUM(F11:F15)</f>
        <v>0</v>
      </c>
      <c r="G16" s="48"/>
      <c r="H16" s="48">
        <f>SUM(H11:H15)</f>
        <v>0</v>
      </c>
      <c r="I16" s="48"/>
      <c r="J16" s="48">
        <f>SUM(J11:J15)</f>
        <v>0</v>
      </c>
      <c r="K16" s="32">
        <f t="shared" ref="K16" si="5">F16+H16+J16</f>
        <v>0</v>
      </c>
      <c r="L16" s="116"/>
    </row>
    <row r="17" spans="1:12" s="50" customFormat="1" ht="12" x14ac:dyDescent="0.2">
      <c r="A17" s="64"/>
      <c r="B17" s="104" t="s">
        <v>94</v>
      </c>
      <c r="C17" s="64"/>
      <c r="D17" s="105">
        <v>0</v>
      </c>
      <c r="E17" s="48"/>
      <c r="F17" s="48"/>
      <c r="G17" s="48"/>
      <c r="H17" s="48"/>
      <c r="I17" s="48"/>
      <c r="J17" s="48"/>
      <c r="K17" s="48">
        <f>K16*D17</f>
        <v>0</v>
      </c>
      <c r="L17" s="116"/>
    </row>
    <row r="18" spans="1:12" s="50" customFormat="1" ht="12" x14ac:dyDescent="0.2">
      <c r="A18" s="64"/>
      <c r="B18" s="104" t="s">
        <v>80</v>
      </c>
      <c r="C18" s="64"/>
      <c r="D18" s="64"/>
      <c r="E18" s="48"/>
      <c r="F18" s="48"/>
      <c r="G18" s="48"/>
      <c r="H18" s="48"/>
      <c r="I18" s="48"/>
      <c r="J18" s="48"/>
      <c r="K18" s="32">
        <f>SUM(K16:K17)</f>
        <v>0</v>
      </c>
      <c r="L18" s="116"/>
    </row>
    <row r="19" spans="1:12" s="50" customFormat="1" ht="12" x14ac:dyDescent="0.2">
      <c r="A19" s="64"/>
      <c r="B19" s="104" t="s">
        <v>95</v>
      </c>
      <c r="C19" s="64"/>
      <c r="D19" s="105">
        <v>0</v>
      </c>
      <c r="E19" s="48"/>
      <c r="F19" s="48"/>
      <c r="G19" s="48"/>
      <c r="H19" s="48"/>
      <c r="I19" s="48"/>
      <c r="J19" s="48"/>
      <c r="K19" s="48">
        <f>K18*D19</f>
        <v>0</v>
      </c>
      <c r="L19" s="116"/>
    </row>
    <row r="20" spans="1:12" s="50" customFormat="1" ht="12" x14ac:dyDescent="0.2">
      <c r="A20" s="64"/>
      <c r="B20" s="103" t="s">
        <v>72</v>
      </c>
      <c r="C20" s="64"/>
      <c r="D20" s="64"/>
      <c r="E20" s="48"/>
      <c r="F20" s="48"/>
      <c r="G20" s="48"/>
      <c r="H20" s="48"/>
      <c r="I20" s="48"/>
      <c r="J20" s="48"/>
      <c r="K20" s="32">
        <f>K18+K19</f>
        <v>0</v>
      </c>
      <c r="L20" s="116"/>
    </row>
    <row r="21" spans="1:12" s="50" customFormat="1" ht="12" x14ac:dyDescent="0.2">
      <c r="A21" s="106"/>
      <c r="B21" s="103" t="s">
        <v>82</v>
      </c>
      <c r="C21" s="64"/>
      <c r="D21" s="107">
        <v>0.18</v>
      </c>
      <c r="E21" s="48"/>
      <c r="F21" s="48"/>
      <c r="G21" s="48"/>
      <c r="H21" s="48"/>
      <c r="I21" s="48"/>
      <c r="J21" s="48"/>
      <c r="K21" s="48">
        <f>K20*D21</f>
        <v>0</v>
      </c>
      <c r="L21" s="116"/>
    </row>
    <row r="22" spans="1:12" s="50" customFormat="1" ht="12" x14ac:dyDescent="0.2">
      <c r="A22" s="108"/>
      <c r="B22" s="109" t="s">
        <v>96</v>
      </c>
      <c r="C22" s="98"/>
      <c r="D22" s="98"/>
      <c r="E22" s="81"/>
      <c r="F22" s="81"/>
      <c r="G22" s="81"/>
      <c r="H22" s="81"/>
      <c r="I22" s="81"/>
      <c r="J22" s="81"/>
      <c r="K22" s="82">
        <f>SUM(K20:K21)</f>
        <v>0</v>
      </c>
      <c r="L22" s="116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ნაკრები</vt:lpstr>
      <vt:lpstr>სამშენებლო</vt:lpstr>
      <vt:lpstr>ელ. სამუშაოები სუსტი დენები </vt:lpstr>
      <vt:lpstr>სანტექნიკა</vt:lpstr>
      <vt:lpstr>ცივი ცხელი წყალი</vt:lpstr>
      <vt:lpstr>სამშენებლო!Print_Area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2022-01-20T07:09:44Z</dcterms:modified>
</cp:coreProperties>
</file>